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C:\Users\d.rosinska-chowaniec\Desktop\sprzątanie 2025\ddoatki do swz\kasia oswiadczenia\"/>
    </mc:Choice>
  </mc:AlternateContent>
  <xr:revisionPtr revIDLastSave="0" documentId="13_ncr:1_{3451EAB7-9021-4C0C-8824-B51B09799DA2}" xr6:coauthVersionLast="47" xr6:coauthVersionMax="47" xr10:uidLastSave="{00000000-0000-0000-0000-000000000000}"/>
  <bookViews>
    <workbookView xWindow="-120" yWindow="-120" windowWidth="19440" windowHeight="15000" tabRatio="866" xr2:uid="{00000000-000D-0000-FFFF-FFFF00000000}"/>
  </bookViews>
  <sheets>
    <sheet name="Wykształcenie - umowa o pracę" sheetId="7" r:id="rId1"/>
  </sheets>
  <definedNames>
    <definedName name="__Anonymous_Sheet_DB__3">#REF!</definedName>
    <definedName name="_xlnm.Print_Area" localSheetId="0">'Wykształcenie - umowa o pracę'!$A$2:$X$55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7" l="1"/>
  <c r="C53" i="7"/>
  <c r="R28" i="7"/>
  <c r="R24" i="7"/>
  <c r="R20" i="7"/>
  <c r="R13" i="7"/>
  <c r="R10" i="7"/>
  <c r="R8" i="7"/>
  <c r="R5" i="7"/>
  <c r="R6" i="7"/>
  <c r="R7" i="7"/>
  <c r="R9" i="7"/>
  <c r="R11" i="7"/>
  <c r="R12" i="7"/>
  <c r="R14" i="7"/>
  <c r="R15" i="7"/>
  <c r="R18" i="7"/>
  <c r="R19" i="7"/>
  <c r="R21" i="7"/>
  <c r="R22" i="7"/>
  <c r="R23" i="7"/>
  <c r="R25" i="7"/>
  <c r="R26" i="7"/>
  <c r="R27" i="7"/>
  <c r="R29" i="7"/>
  <c r="R30" i="7"/>
  <c r="R31" i="7"/>
  <c r="R32" i="7"/>
  <c r="R33" i="7"/>
  <c r="R4" i="7"/>
</calcChain>
</file>

<file path=xl/sharedStrings.xml><?xml version="1.0" encoding="utf-8"?>
<sst xmlns="http://schemas.openxmlformats.org/spreadsheetml/2006/main" count="700" uniqueCount="268">
  <si>
    <t>Imię i nazwisko</t>
  </si>
  <si>
    <t>Rodzaj umowy</t>
  </si>
  <si>
    <t>Wiek pracownika</t>
  </si>
  <si>
    <t>Ogólny staż pracy</t>
  </si>
  <si>
    <t>Staż pracy u zamawiającego</t>
  </si>
  <si>
    <t>etat</t>
  </si>
  <si>
    <t>Stałe dodatki (np. stażowy, premia regulaminowa)</t>
  </si>
  <si>
    <t>Wynagrodzenie zasadnicze brutto</t>
  </si>
  <si>
    <t>Nagroda jubileuszowa (data)</t>
  </si>
  <si>
    <t>Chronieni w związku z ochroną związkową oraz przedemerytlną (4 lata)</t>
  </si>
  <si>
    <t>Stopień niepełnosprawności</t>
  </si>
  <si>
    <t xml:space="preserve">Ważność badań lekarskich </t>
  </si>
  <si>
    <t>Ważność badań sanitarno-epidemiologicznych</t>
  </si>
  <si>
    <t>Szczepienia przeciwko WZW typu B</t>
  </si>
  <si>
    <t>Średnie/ m-c zwolnienia lekarskie</t>
  </si>
  <si>
    <t>umowa o pracę</t>
  </si>
  <si>
    <t>brak</t>
  </si>
  <si>
    <t>Okres wypowiedzenia</t>
  </si>
  <si>
    <t xml:space="preserve">brak informacji </t>
  </si>
  <si>
    <t>1 miesiąc</t>
  </si>
  <si>
    <t>07/2027r.</t>
  </si>
  <si>
    <t>01/2026r.</t>
  </si>
  <si>
    <t>nie</t>
  </si>
  <si>
    <t>55 lat</t>
  </si>
  <si>
    <t>3 miesiące</t>
  </si>
  <si>
    <t>17 dni kalendarzowych</t>
  </si>
  <si>
    <t>12 lat</t>
  </si>
  <si>
    <t>2 lata</t>
  </si>
  <si>
    <t>07/2026r.</t>
  </si>
  <si>
    <t>58 lat</t>
  </si>
  <si>
    <t>tak</t>
  </si>
  <si>
    <t>27 lat</t>
  </si>
  <si>
    <t>6 lat</t>
  </si>
  <si>
    <t>Odprawy emerytalne (osiągnięcie wieku emerytalnego - data)</t>
  </si>
  <si>
    <t>35 lat</t>
  </si>
  <si>
    <t>7 lat</t>
  </si>
  <si>
    <t>03/2025r.</t>
  </si>
  <si>
    <t>06/2027r.</t>
  </si>
  <si>
    <t>29 lat</t>
  </si>
  <si>
    <t>4 lata</t>
  </si>
  <si>
    <t>05/2027r.</t>
  </si>
  <si>
    <t>11/2024r.</t>
  </si>
  <si>
    <t>32 lata</t>
  </si>
  <si>
    <t>3 lata</t>
  </si>
  <si>
    <t>05/2026r.</t>
  </si>
  <si>
    <t>01/2025r.</t>
  </si>
  <si>
    <t>umiarkowany</t>
  </si>
  <si>
    <t>18 lat</t>
  </si>
  <si>
    <t>10/2026r.</t>
  </si>
  <si>
    <t>na emeryturze</t>
  </si>
  <si>
    <t>62 lata</t>
  </si>
  <si>
    <t>05/2025r.</t>
  </si>
  <si>
    <t>11/2026r.</t>
  </si>
  <si>
    <t>49 lat</t>
  </si>
  <si>
    <t>20 lat</t>
  </si>
  <si>
    <t>08/2025r.</t>
  </si>
  <si>
    <t>16 lat</t>
  </si>
  <si>
    <t>1 rok</t>
  </si>
  <si>
    <t>06/2025r.</t>
  </si>
  <si>
    <t>44 lata</t>
  </si>
  <si>
    <t>21 lat</t>
  </si>
  <si>
    <t>36 lat</t>
  </si>
  <si>
    <t>2 tygodnie</t>
  </si>
  <si>
    <t>39 lat</t>
  </si>
  <si>
    <t>10/2025r.</t>
  </si>
  <si>
    <t>57 lat</t>
  </si>
  <si>
    <t>20 dni kalendarzowych</t>
  </si>
  <si>
    <t>54 lata</t>
  </si>
  <si>
    <t>10 lat</t>
  </si>
  <si>
    <t>03/026r.</t>
  </si>
  <si>
    <t>03/2026r.</t>
  </si>
  <si>
    <t>51 lat</t>
  </si>
  <si>
    <t>25 dni kalenadarzowych</t>
  </si>
  <si>
    <t>02/2025r.</t>
  </si>
  <si>
    <t>8 dni kalendarzowych</t>
  </si>
  <si>
    <t>47 lat</t>
  </si>
  <si>
    <t>8 lat</t>
  </si>
  <si>
    <t>01/2027r.</t>
  </si>
  <si>
    <t>59 lat</t>
  </si>
  <si>
    <t>19 lat</t>
  </si>
  <si>
    <t>29 dni kalendarzowych</t>
  </si>
  <si>
    <t>lekki</t>
  </si>
  <si>
    <t>61 lat</t>
  </si>
  <si>
    <t>04/2026r.</t>
  </si>
  <si>
    <t>08/2027r.</t>
  </si>
  <si>
    <t>38 lat</t>
  </si>
  <si>
    <t>5 lat</t>
  </si>
  <si>
    <t>53 lata</t>
  </si>
  <si>
    <t>02/2026r.</t>
  </si>
  <si>
    <t>41 lat</t>
  </si>
  <si>
    <t>04/2027r.</t>
  </si>
  <si>
    <t>04/2025r.</t>
  </si>
  <si>
    <t>70 lat</t>
  </si>
  <si>
    <t>7 dni kalendarzowych</t>
  </si>
  <si>
    <t>15 lat</t>
  </si>
  <si>
    <t>09/2027r.</t>
  </si>
  <si>
    <t>obywatel Ukrainy</t>
  </si>
  <si>
    <t>09/2025r.</t>
  </si>
  <si>
    <t>31 lat</t>
  </si>
  <si>
    <t>23 lata</t>
  </si>
  <si>
    <t>45% - soboty, święta
2% - dod. stażowy</t>
  </si>
  <si>
    <t>45% - soboty, święta
6% - dod. stażowy</t>
  </si>
  <si>
    <t>45% - soboty, święta
7% - dod. stażowy</t>
  </si>
  <si>
    <t>2% - dod. stażowy</t>
  </si>
  <si>
    <t>45% - soboty, święta
3% - dod. stażowy</t>
  </si>
  <si>
    <t>45% - soboty, święta
1% - dod. stażowy</t>
  </si>
  <si>
    <t>45% - soboty, święta
65% - nocki
2% - dod. stażowy</t>
  </si>
  <si>
    <t>45% - soboty, święta
65% - nocki
7% - dod. stażowy</t>
  </si>
  <si>
    <t>45% - soboty, święta</t>
  </si>
  <si>
    <t>45% - soboty, święta
65% - nocki
1% - dod. stażowy</t>
  </si>
  <si>
    <t>7% - dod. stażowy</t>
  </si>
  <si>
    <t>45% - soboty, święta
4% - dod. stażowy</t>
  </si>
  <si>
    <t>29.05.2029r.</t>
  </si>
  <si>
    <t>21.01.2026r.</t>
  </si>
  <si>
    <t>02.11.2046r.</t>
  </si>
  <si>
    <t>16.12.2045r.</t>
  </si>
  <si>
    <t>28.12.2040r.</t>
  </si>
  <si>
    <t>14.03.2030r.</t>
  </si>
  <si>
    <t>08.07.2029r.</t>
  </si>
  <si>
    <t>27.06.2033r.</t>
  </si>
  <si>
    <t>05.01.2033r.</t>
  </si>
  <si>
    <t>01.09.2026r.</t>
  </si>
  <si>
    <t>02.05.2049r.</t>
  </si>
  <si>
    <t>17.09.2029r.</t>
  </si>
  <si>
    <t>27.12.2048r.</t>
  </si>
  <si>
    <t>07.08.2027r.</t>
  </si>
  <si>
    <t>25.10.2035r.</t>
  </si>
  <si>
    <t>30.07.2031r.</t>
  </si>
  <si>
    <t>28.06.2043r.</t>
  </si>
  <si>
    <t>05.03.2035r.</t>
  </si>
  <si>
    <t>08.11.2025r.</t>
  </si>
  <si>
    <t>04.03.2027r.</t>
  </si>
  <si>
    <t>24.10.2033r.</t>
  </si>
  <si>
    <t>Obywatel Urainy</t>
  </si>
  <si>
    <t>24.03.2030r.</t>
  </si>
  <si>
    <t>26.01.2037r.</t>
  </si>
  <si>
    <t>emerytka</t>
  </si>
  <si>
    <t>25.02.2052r.</t>
  </si>
  <si>
    <t>03.08.2055r.</t>
  </si>
  <si>
    <t>08/2026r.</t>
  </si>
  <si>
    <t>42 lata</t>
  </si>
  <si>
    <t>-</t>
  </si>
  <si>
    <t>10 dni</t>
  </si>
  <si>
    <t>23.07.2042r.</t>
  </si>
  <si>
    <t>Średniomiesięczne wynagrodzenie z ostatnich trzech miesięcy</t>
  </si>
  <si>
    <t>ZUS pracodawcy 20,01 / 21,51%</t>
  </si>
  <si>
    <t>doposażenie UP</t>
  </si>
  <si>
    <t>Oddział</t>
  </si>
  <si>
    <t>Umowa z PUP doposażenie</t>
  </si>
  <si>
    <t>Ilość salowych na poszczególnych oddziałach</t>
  </si>
  <si>
    <t>ZOL</t>
  </si>
  <si>
    <t>ADMINISTRACJA</t>
  </si>
  <si>
    <t>BLOK OPERACYJNY</t>
  </si>
  <si>
    <t>ODDZIAŁ CHIRURGII</t>
  </si>
  <si>
    <t>POŁ-GIN</t>
  </si>
  <si>
    <t>IZBA PRZYJĘĆ</t>
  </si>
  <si>
    <t>ODDZIAŁ REHABILITACJI</t>
  </si>
  <si>
    <t>ODDZIAŁ WEWNĘTRZNY</t>
  </si>
  <si>
    <t xml:space="preserve">ODDZIAŁ  </t>
  </si>
  <si>
    <t>ODDZIAŁ POŁOŻNICZO-GINEKOLOGICZNY</t>
  </si>
  <si>
    <t>ZAKŁAD OPIEKUŃCZO-LECZNICZY</t>
  </si>
  <si>
    <t xml:space="preserve">Umowa od </t>
  </si>
  <si>
    <t>Umowa do</t>
  </si>
  <si>
    <t>01.01.2018r.</t>
  </si>
  <si>
    <t>nieokreślony</t>
  </si>
  <si>
    <t>01.06.2017r.</t>
  </si>
  <si>
    <t>01.07.2017r.</t>
  </si>
  <si>
    <t>01.03.2023r.</t>
  </si>
  <si>
    <t>31.05.2025r.</t>
  </si>
  <si>
    <t>15.06.2022r.</t>
  </si>
  <si>
    <t>13.03.2025r.</t>
  </si>
  <si>
    <t>06.09.2021r.</t>
  </si>
  <si>
    <t>12.06.2017r.</t>
  </si>
  <si>
    <t>10.06.2024r.</t>
  </si>
  <si>
    <t>09.06.2026r.</t>
  </si>
  <si>
    <t>20.06.2022r.</t>
  </si>
  <si>
    <t>19.06.2025r.</t>
  </si>
  <si>
    <t>10.08.2020r.</t>
  </si>
  <si>
    <t>02.09.2019r.</t>
  </si>
  <si>
    <t>07.04.2023r.</t>
  </si>
  <si>
    <t>06.04.2025r.</t>
  </si>
  <si>
    <t>27.03.2023r.</t>
  </si>
  <si>
    <t>26.03.2025r.</t>
  </si>
  <si>
    <t>17.07.2024r.</t>
  </si>
  <si>
    <t>01.07.2022r.</t>
  </si>
  <si>
    <t>30.06.2025r.</t>
  </si>
  <si>
    <t>01.06.2018r.</t>
  </si>
  <si>
    <t>27.04.2017r.</t>
  </si>
  <si>
    <t>24.04.2023r.</t>
  </si>
  <si>
    <t>01.08.2023r.</t>
  </si>
  <si>
    <t>02.03.2022r.</t>
  </si>
  <si>
    <t>28.06.2021r.</t>
  </si>
  <si>
    <t>07.12.2020r.</t>
  </si>
  <si>
    <t>01.05.2017r.</t>
  </si>
  <si>
    <t>01.01.2023r.</t>
  </si>
  <si>
    <t>31.03.2025r.</t>
  </si>
  <si>
    <t>01.11.2022r.</t>
  </si>
  <si>
    <t>09.09.2024r.</t>
  </si>
  <si>
    <t>01.11.2024r.</t>
  </si>
  <si>
    <t>56 lat</t>
  </si>
  <si>
    <t>UMOWA O PRACĘ</t>
  </si>
  <si>
    <t>UMOWA ZLECENIE</t>
  </si>
  <si>
    <t>umowa zlecenie</t>
  </si>
  <si>
    <t>na czas wykonywania zadań</t>
  </si>
  <si>
    <t>09.07.2019r.</t>
  </si>
  <si>
    <t>28.11.2022r.</t>
  </si>
  <si>
    <t>11/2025r.</t>
  </si>
  <si>
    <t>PRM Gubin</t>
  </si>
  <si>
    <t>31,00 zł/ h</t>
  </si>
  <si>
    <t>06/2026r.</t>
  </si>
  <si>
    <t>65 lat</t>
  </si>
  <si>
    <t>17 lat</t>
  </si>
  <si>
    <t>ILOŚĆ OSÓB - etat</t>
  </si>
  <si>
    <t>ILOŚĆ OSÓB - zlecenie</t>
  </si>
  <si>
    <t>PAŃSTWOWE POGOTOWIE RATUNKOWE</t>
  </si>
  <si>
    <t>TAK</t>
  </si>
  <si>
    <t>NIE</t>
  </si>
  <si>
    <t>Pracownik do przejęcia po upływie umowy</t>
  </si>
  <si>
    <t>30,50 zł/ h</t>
  </si>
  <si>
    <t>01.01.2025r.</t>
  </si>
  <si>
    <t>ODDZIAŁ POŁOZNICZO-GINEKOLOGICZNY</t>
  </si>
  <si>
    <t>10/2027r.</t>
  </si>
  <si>
    <t>10dni kalendarzowych</t>
  </si>
  <si>
    <t>8 dni kalendarzowe</t>
  </si>
  <si>
    <t>21 dni kalendarzowych</t>
  </si>
  <si>
    <t>22 dni kalendarzowych</t>
  </si>
  <si>
    <t>12/2027r.</t>
  </si>
  <si>
    <t>02.01.2025r.</t>
  </si>
  <si>
    <t>ZAKŁAD FIZJOTERAPII</t>
  </si>
  <si>
    <t>RTG
09.07.2026r.</t>
  </si>
  <si>
    <t>Oddział Rehabilitacji
06.05.2025r.</t>
  </si>
  <si>
    <t>Oddział Wewnętrzny
26.04.2025</t>
  </si>
  <si>
    <t>Oddział Rehabilitacji
30.04.2025</t>
  </si>
  <si>
    <t xml:space="preserve">PRACOWNIK NR 1 </t>
  </si>
  <si>
    <t>PRACOWNIK NR 2</t>
  </si>
  <si>
    <t>PRACOWNIK NR 3</t>
  </si>
  <si>
    <t>PRACOWNIK NR 4</t>
  </si>
  <si>
    <t>PRACOWNIK NR 5</t>
  </si>
  <si>
    <t>PRACOWNIK NR 6</t>
  </si>
  <si>
    <t>PRACOWNIK NR 7</t>
  </si>
  <si>
    <t>PRACOWNIK NR 8</t>
  </si>
  <si>
    <t>PRACOWNIK NR 9</t>
  </si>
  <si>
    <t>PRACOWNIK NR 10</t>
  </si>
  <si>
    <t>PRACOWNIK NR 11</t>
  </si>
  <si>
    <t>PRACOWNIK NR 12</t>
  </si>
  <si>
    <t>PRACOWNIK NR 13</t>
  </si>
  <si>
    <t>PRACOWNIK NR 14</t>
  </si>
  <si>
    <t>PRACOWNIK NR 15</t>
  </si>
  <si>
    <t>PRACOWNIK NR 16</t>
  </si>
  <si>
    <t>PRACOWNIK NR 17</t>
  </si>
  <si>
    <t>PRACOWNIK NR 18</t>
  </si>
  <si>
    <t>PRACOWNIK NR 19</t>
  </si>
  <si>
    <t>PRACOWNIK NR 20</t>
  </si>
  <si>
    <t>PRACOWNIK NR 21</t>
  </si>
  <si>
    <t>PRACOWNIK NR 22</t>
  </si>
  <si>
    <t>PRACOWNIK NR 23</t>
  </si>
  <si>
    <t>PRACOWNIK NR 24</t>
  </si>
  <si>
    <t>PRACOWNIK NR 25</t>
  </si>
  <si>
    <t>PRACOWNIK NR 26</t>
  </si>
  <si>
    <t>PRACOWNIK NR 27</t>
  </si>
  <si>
    <t>PRACOWNIK NR 28</t>
  </si>
  <si>
    <t>PRACOWNIK NR 29</t>
  </si>
  <si>
    <t>PRACOWNIK NR 30</t>
  </si>
  <si>
    <t>PRACOWNIK NR 31</t>
  </si>
  <si>
    <t>PRACOWNIK NR 32</t>
  </si>
  <si>
    <t>PRACOWNIK NR 33</t>
  </si>
  <si>
    <t>PRACOWNIK NR 34</t>
  </si>
  <si>
    <t>Dodatek nr  5 do SWZ Załącznik do umowy nr 5, załącznik nr 3M do OPZ naŚwiadczenie usług kompleksowego sprzątania i utrzymania czystości w pomieszczeniach szpitalnych i administracyjnych w Zachodnim Centrum Medycznym sp. z o. o. w Krośnie Odrzańskim
Wykaz pracowników Zachodniego Centrum Medycznego sp. z o. o. w Krośnie Odrzańskim do przejęcia w trybie art. 23 KP .
Nr sprawy ZCM – ZP.270.2.2025.PN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</si>
</sst>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\ [$zł-415];[Red]\-#,##0.00\ [$zł-415]"/>
    <numFmt numFmtId="165" formatCode="#,##0.00\ &quot;zł&quot;"/>
    <numFmt numFmtId="166" formatCode="#,##0_ ;[Red]\-#,##0\ "/>
  </numFmts>
  <fonts count="19" x14ac:knownFonts="1"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b/>
      <sz val="24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9"/>
      <name val="Arial"/>
      <family val="2"/>
      <charset val="238"/>
    </font>
    <font>
      <sz val="10"/>
      <color indexed="63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6"/>
      <name val="Arial"/>
      <family val="2"/>
      <charset val="238"/>
    </font>
    <font>
      <b/>
      <sz val="1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27"/>
      </patternFill>
    </fill>
    <fill>
      <patternFill patternType="solid">
        <fgColor indexed="47"/>
        <bgColor indexed="45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8" borderId="1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14" fillId="0" borderId="0" applyFont="0" applyFill="0" applyBorder="0" applyAlignment="0" applyProtection="0"/>
  </cellStyleXfs>
  <cellXfs count="62">
    <xf numFmtId="0" fontId="0" fillId="0" borderId="0" xfId="0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 wrapText="1"/>
    </xf>
    <xf numFmtId="44" fontId="13" fillId="0" borderId="2" xfId="18" applyFont="1" applyFill="1" applyBorder="1" applyAlignment="1">
      <alignment horizontal="center" vertical="center"/>
    </xf>
    <xf numFmtId="44" fontId="13" fillId="0" borderId="0" xfId="18" applyFont="1" applyBorder="1" applyAlignment="1">
      <alignment horizontal="center" vertical="center"/>
    </xf>
    <xf numFmtId="44" fontId="13" fillId="0" borderId="0" xfId="18" applyFont="1" applyBorder="1" applyAlignment="1">
      <alignment horizontal="center" vertical="center" wrapText="1"/>
    </xf>
    <xf numFmtId="44" fontId="13" fillId="0" borderId="0" xfId="18" applyFont="1" applyAlignment="1">
      <alignment horizontal="center" vertical="center" wrapText="1"/>
    </xf>
    <xf numFmtId="0" fontId="13" fillId="10" borderId="0" xfId="0" applyFont="1" applyFill="1" applyAlignment="1">
      <alignment horizontal="center" vertical="center" wrapText="1"/>
    </xf>
    <xf numFmtId="9" fontId="13" fillId="0" borderId="0" xfId="0" applyNumberFormat="1" applyFont="1" applyAlignment="1">
      <alignment horizontal="center" vertical="center" wrapText="1"/>
    </xf>
    <xf numFmtId="44" fontId="13" fillId="0" borderId="0" xfId="18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/>
    </xf>
    <xf numFmtId="0" fontId="13" fillId="12" borderId="5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165" fontId="15" fillId="9" borderId="2" xfId="0" applyNumberFormat="1" applyFont="1" applyFill="1" applyBorder="1" applyAlignment="1">
      <alignment horizontal="center" vertical="center" wrapText="1"/>
    </xf>
    <xf numFmtId="164" fontId="15" fillId="9" borderId="2" xfId="0" applyNumberFormat="1" applyFont="1" applyFill="1" applyBorder="1" applyAlignment="1">
      <alignment horizontal="center" vertical="center" wrapText="1"/>
    </xf>
    <xf numFmtId="44" fontId="15" fillId="9" borderId="2" xfId="18" applyFont="1" applyFill="1" applyBorder="1" applyAlignment="1">
      <alignment horizontal="center" vertical="center" wrapText="1"/>
    </xf>
    <xf numFmtId="166" fontId="16" fillId="10" borderId="2" xfId="0" applyNumberFormat="1" applyFont="1" applyFill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center" vertical="center" wrapText="1"/>
    </xf>
    <xf numFmtId="165" fontId="13" fillId="11" borderId="2" xfId="0" applyNumberFormat="1" applyFont="1" applyFill="1" applyBorder="1" applyAlignment="1">
      <alignment horizontal="center" vertical="center" wrapText="1"/>
    </xf>
    <xf numFmtId="164" fontId="13" fillId="11" borderId="2" xfId="0" applyNumberFormat="1" applyFont="1" applyFill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center" vertical="center"/>
    </xf>
    <xf numFmtId="21" fontId="13" fillId="11" borderId="2" xfId="0" applyNumberFormat="1" applyFont="1" applyFill="1" applyBorder="1" applyAlignment="1">
      <alignment horizontal="center" vertical="center" wrapText="1"/>
    </xf>
    <xf numFmtId="9" fontId="13" fillId="11" borderId="2" xfId="0" applyNumberFormat="1" applyFont="1" applyFill="1" applyBorder="1" applyAlignment="1">
      <alignment horizontal="center" vertical="center" wrapText="1"/>
    </xf>
    <xf numFmtId="44" fontId="13" fillId="11" borderId="2" xfId="18" applyFont="1" applyFill="1" applyBorder="1" applyAlignment="1">
      <alignment horizontal="center" vertical="center"/>
    </xf>
    <xf numFmtId="0" fontId="13" fillId="11" borderId="0" xfId="0" applyFont="1" applyFill="1" applyAlignment="1">
      <alignment horizontal="center" vertical="center"/>
    </xf>
    <xf numFmtId="14" fontId="13" fillId="11" borderId="2" xfId="0" applyNumberFormat="1" applyFont="1" applyFill="1" applyBorder="1" applyAlignment="1">
      <alignment horizontal="center" vertical="center" wrapText="1"/>
    </xf>
    <xf numFmtId="14" fontId="13" fillId="11" borderId="2" xfId="0" applyNumberFormat="1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 wrapText="1"/>
    </xf>
    <xf numFmtId="165" fontId="13" fillId="10" borderId="2" xfId="0" applyNumberFormat="1" applyFont="1" applyFill="1" applyBorder="1" applyAlignment="1">
      <alignment horizontal="center" vertical="center" wrapText="1"/>
    </xf>
    <xf numFmtId="164" fontId="13" fillId="10" borderId="2" xfId="0" applyNumberFormat="1" applyFont="1" applyFill="1" applyBorder="1" applyAlignment="1">
      <alignment horizontal="center" vertical="center" wrapText="1"/>
    </xf>
    <xf numFmtId="0" fontId="13" fillId="10" borderId="2" xfId="0" applyFont="1" applyFill="1" applyBorder="1" applyAlignment="1">
      <alignment horizontal="center" vertical="center"/>
    </xf>
    <xf numFmtId="9" fontId="13" fillId="10" borderId="2" xfId="0" applyNumberFormat="1" applyFont="1" applyFill="1" applyBorder="1" applyAlignment="1">
      <alignment horizontal="center" vertical="center" wrapText="1"/>
    </xf>
    <xf numFmtId="44" fontId="13" fillId="10" borderId="2" xfId="18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66" fontId="16" fillId="10" borderId="2" xfId="0" applyNumberFormat="1" applyFont="1" applyFill="1" applyBorder="1" applyAlignment="1">
      <alignment horizontal="center" vertical="center" wrapText="1"/>
    </xf>
    <xf numFmtId="0" fontId="13" fillId="14" borderId="3" xfId="0" applyFont="1" applyFill="1" applyBorder="1" applyAlignment="1">
      <alignment horizontal="center" vertical="center" wrapText="1"/>
    </xf>
    <xf numFmtId="0" fontId="13" fillId="14" borderId="4" xfId="0" applyFont="1" applyFill="1" applyBorder="1" applyAlignment="1">
      <alignment horizontal="center" vertical="center" wrapText="1"/>
    </xf>
    <xf numFmtId="0" fontId="13" fillId="14" borderId="5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13" borderId="3" xfId="0" applyFont="1" applyFill="1" applyBorder="1" applyAlignment="1">
      <alignment horizontal="center" vertical="center" wrapText="1"/>
    </xf>
    <xf numFmtId="0" fontId="13" fillId="13" borderId="4" xfId="0" applyFont="1" applyFill="1" applyBorder="1" applyAlignment="1">
      <alignment horizontal="center" vertical="center" wrapText="1"/>
    </xf>
    <xf numFmtId="0" fontId="13" fillId="13" borderId="5" xfId="0" applyFont="1" applyFill="1" applyBorder="1" applyAlignment="1">
      <alignment horizontal="center" vertical="center" wrapText="1"/>
    </xf>
    <xf numFmtId="0" fontId="13" fillId="12" borderId="3" xfId="0" applyFont="1" applyFill="1" applyBorder="1" applyAlignment="1">
      <alignment horizontal="center" vertical="center" wrapText="1"/>
    </xf>
    <xf numFmtId="0" fontId="13" fillId="12" borderId="5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11" borderId="3" xfId="0" applyFont="1" applyFill="1" applyBorder="1" applyAlignment="1">
      <alignment horizontal="center" vertical="center"/>
    </xf>
    <xf numFmtId="0" fontId="13" fillId="11" borderId="5" xfId="0" applyFont="1" applyFill="1" applyBorder="1" applyAlignment="1">
      <alignment horizontal="center" vertical="center"/>
    </xf>
  </cellXfs>
  <cellStyles count="19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ny" xfId="0" builtinId="0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lutowy" xfId="18" builtinId="4"/>
    <cellStyle name="Warning" xfId="17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EE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B2B2B2"/>
      <rgbColor rgb="00808080"/>
      <rgbColor rgb="009999FF"/>
      <rgbColor rgb="00993366"/>
      <rgbColor rgb="00FFFFCC"/>
      <rgbColor rgb="00E6E6FF"/>
      <rgbColor rgb="00660066"/>
      <rgbColor rgb="00FF8080"/>
      <rgbColor rgb="000066CC"/>
      <rgbColor rgb="00DDDDDD"/>
      <rgbColor rgb="00000080"/>
      <rgbColor rgb="00FF00FF"/>
      <rgbColor rgb="00FFFF38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D7D7"/>
      <rgbColor rgb="0099CCFF"/>
      <rgbColor rgb="00F7D1D5"/>
      <rgbColor rgb="00CC99FF"/>
      <rgbColor rgb="00FFCCCC"/>
      <rgbColor rgb="003366FF"/>
      <rgbColor rgb="0033CCCC"/>
      <rgbColor rgb="00BBE33D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E181E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0"/>
  <sheetViews>
    <sheetView tabSelected="1" topLeftCell="H1" zoomScale="85" zoomScaleNormal="85" workbookViewId="0">
      <pane ySplit="2" topLeftCell="A6" activePane="bottomLeft" state="frozen"/>
      <selection pane="bottomLeft" activeCell="Y9" sqref="Y9"/>
    </sheetView>
  </sheetViews>
  <sheetFormatPr defaultColWidth="11.5703125" defaultRowHeight="12" x14ac:dyDescent="0.2"/>
  <cols>
    <col min="1" max="1" width="13.28515625" style="2" customWidth="1"/>
    <col min="2" max="2" width="7.5703125" style="2" customWidth="1"/>
    <col min="3" max="4" width="11" style="2" customWidth="1"/>
    <col min="5" max="5" width="4" style="2" customWidth="1"/>
    <col min="6" max="6" width="11.5703125" style="2" customWidth="1"/>
    <col min="7" max="7" width="11.85546875" style="2" customWidth="1"/>
    <col min="8" max="8" width="9.140625" style="2" customWidth="1"/>
    <col min="9" max="9" width="9.7109375" style="2" customWidth="1"/>
    <col min="10" max="10" width="9" style="2" customWidth="1"/>
    <col min="11" max="11" width="10.85546875" style="7" customWidth="1"/>
    <col min="12" max="12" width="8.140625" style="3" customWidth="1"/>
    <col min="13" max="13" width="9.7109375" style="3" customWidth="1"/>
    <col min="14" max="14" width="8.5703125" style="3" customWidth="1"/>
    <col min="15" max="15" width="8.28515625" style="3" customWidth="1"/>
    <col min="16" max="16" width="8.42578125" style="3" customWidth="1"/>
    <col min="17" max="17" width="12.140625" style="1" customWidth="1"/>
    <col min="18" max="18" width="11.140625" style="2" customWidth="1"/>
    <col min="19" max="19" width="12.42578125" style="13" customWidth="1"/>
    <col min="20" max="20" width="11.5703125" style="2" customWidth="1"/>
    <col min="21" max="21" width="8.85546875" style="1" customWidth="1"/>
    <col min="22" max="22" width="9.28515625" style="2" customWidth="1"/>
    <col min="23" max="23" width="10.85546875" style="1" customWidth="1"/>
    <col min="24" max="24" width="11.5703125" style="1" customWidth="1"/>
    <col min="25" max="25" width="18.85546875" style="1" bestFit="1" customWidth="1"/>
    <col min="26" max="16384" width="11.5703125" style="1"/>
  </cols>
  <sheetData>
    <row r="1" spans="1:24" ht="63.75" customHeight="1" x14ac:dyDescent="0.2">
      <c r="A1" s="44" t="s">
        <v>267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</row>
    <row r="2" spans="1:24" ht="78.75" x14ac:dyDescent="0.2">
      <c r="A2" s="21" t="s">
        <v>0</v>
      </c>
      <c r="B2" s="21" t="s">
        <v>1</v>
      </c>
      <c r="C2" s="21" t="s">
        <v>161</v>
      </c>
      <c r="D2" s="21" t="s">
        <v>162</v>
      </c>
      <c r="E2" s="21" t="s">
        <v>5</v>
      </c>
      <c r="F2" s="22" t="s">
        <v>7</v>
      </c>
      <c r="G2" s="22" t="s">
        <v>17</v>
      </c>
      <c r="H2" s="23" t="s">
        <v>14</v>
      </c>
      <c r="I2" s="23" t="s">
        <v>13</v>
      </c>
      <c r="J2" s="23" t="s">
        <v>11</v>
      </c>
      <c r="K2" s="23" t="s">
        <v>12</v>
      </c>
      <c r="L2" s="23" t="s">
        <v>10</v>
      </c>
      <c r="M2" s="23" t="s">
        <v>9</v>
      </c>
      <c r="N2" s="21" t="s">
        <v>2</v>
      </c>
      <c r="O2" s="21" t="s">
        <v>3</v>
      </c>
      <c r="P2" s="21" t="s">
        <v>4</v>
      </c>
      <c r="Q2" s="21" t="s">
        <v>6</v>
      </c>
      <c r="R2" s="21" t="s">
        <v>145</v>
      </c>
      <c r="S2" s="24" t="s">
        <v>144</v>
      </c>
      <c r="T2" s="21" t="s">
        <v>33</v>
      </c>
      <c r="U2" s="21" t="s">
        <v>8</v>
      </c>
      <c r="V2" s="21" t="s">
        <v>147</v>
      </c>
      <c r="W2" s="21" t="s">
        <v>148</v>
      </c>
    </row>
    <row r="3" spans="1:24" x14ac:dyDescent="0.2">
      <c r="A3" s="47" t="s">
        <v>200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9"/>
    </row>
    <row r="4" spans="1:24" s="33" customFormat="1" ht="53.25" customHeight="1" x14ac:dyDescent="0.2">
      <c r="A4" s="26" t="s">
        <v>233</v>
      </c>
      <c r="B4" s="26" t="s">
        <v>15</v>
      </c>
      <c r="C4" s="26" t="s">
        <v>184</v>
      </c>
      <c r="D4" s="26" t="s">
        <v>185</v>
      </c>
      <c r="E4" s="26">
        <v>1</v>
      </c>
      <c r="F4" s="27">
        <v>4666</v>
      </c>
      <c r="G4" s="27" t="s">
        <v>19</v>
      </c>
      <c r="H4" s="28" t="s">
        <v>16</v>
      </c>
      <c r="I4" s="28" t="s">
        <v>215</v>
      </c>
      <c r="J4" s="28" t="s">
        <v>21</v>
      </c>
      <c r="K4" s="28" t="s">
        <v>20</v>
      </c>
      <c r="L4" s="28" t="s">
        <v>16</v>
      </c>
      <c r="M4" s="28" t="s">
        <v>22</v>
      </c>
      <c r="N4" s="29" t="s">
        <v>23</v>
      </c>
      <c r="O4" s="26" t="s">
        <v>26</v>
      </c>
      <c r="P4" s="30" t="s">
        <v>27</v>
      </c>
      <c r="Q4" s="31" t="s">
        <v>100</v>
      </c>
      <c r="R4" s="32">
        <f>4651.06*20.01%</f>
        <v>930.67710600000021</v>
      </c>
      <c r="S4" s="32">
        <v>5068.46</v>
      </c>
      <c r="T4" s="29" t="s">
        <v>112</v>
      </c>
      <c r="U4" s="29" t="s">
        <v>16</v>
      </c>
      <c r="V4" s="26" t="s">
        <v>150</v>
      </c>
      <c r="W4" s="29" t="s">
        <v>16</v>
      </c>
    </row>
    <row r="5" spans="1:24" s="33" customFormat="1" ht="53.25" customHeight="1" x14ac:dyDescent="0.2">
      <c r="A5" s="26" t="s">
        <v>234</v>
      </c>
      <c r="B5" s="26" t="s">
        <v>15</v>
      </c>
      <c r="C5" s="26" t="s">
        <v>186</v>
      </c>
      <c r="D5" s="26" t="s">
        <v>164</v>
      </c>
      <c r="E5" s="26">
        <v>1</v>
      </c>
      <c r="F5" s="27">
        <v>4666</v>
      </c>
      <c r="G5" s="27" t="s">
        <v>24</v>
      </c>
      <c r="H5" s="28" t="s">
        <v>25</v>
      </c>
      <c r="I5" s="28" t="s">
        <v>215</v>
      </c>
      <c r="J5" s="28" t="s">
        <v>28</v>
      </c>
      <c r="K5" s="28" t="s">
        <v>28</v>
      </c>
      <c r="L5" s="28" t="s">
        <v>16</v>
      </c>
      <c r="M5" s="28" t="s">
        <v>30</v>
      </c>
      <c r="N5" s="29" t="s">
        <v>29</v>
      </c>
      <c r="O5" s="26" t="s">
        <v>31</v>
      </c>
      <c r="P5" s="26" t="s">
        <v>32</v>
      </c>
      <c r="Q5" s="31" t="s">
        <v>101</v>
      </c>
      <c r="R5" s="32">
        <f t="shared" ref="R5:R33" si="0">4651.06*20.01%</f>
        <v>930.67710600000021</v>
      </c>
      <c r="S5" s="32">
        <v>5248.67</v>
      </c>
      <c r="T5" s="29" t="s">
        <v>113</v>
      </c>
      <c r="U5" s="29" t="s">
        <v>16</v>
      </c>
      <c r="V5" s="26" t="s">
        <v>150</v>
      </c>
      <c r="W5" s="29" t="s">
        <v>16</v>
      </c>
    </row>
    <row r="6" spans="1:24" s="33" customFormat="1" ht="53.25" customHeight="1" x14ac:dyDescent="0.2">
      <c r="A6" s="26" t="s">
        <v>235</v>
      </c>
      <c r="B6" s="26" t="s">
        <v>15</v>
      </c>
      <c r="C6" s="26" t="s">
        <v>166</v>
      </c>
      <c r="D6" s="26" t="s">
        <v>164</v>
      </c>
      <c r="E6" s="26">
        <v>1</v>
      </c>
      <c r="F6" s="27">
        <v>4666</v>
      </c>
      <c r="G6" s="27" t="s">
        <v>24</v>
      </c>
      <c r="H6" s="28" t="s">
        <v>16</v>
      </c>
      <c r="I6" s="28" t="s">
        <v>215</v>
      </c>
      <c r="J6" s="28" t="s">
        <v>21</v>
      </c>
      <c r="K6" s="28" t="s">
        <v>21</v>
      </c>
      <c r="L6" s="28" t="s">
        <v>16</v>
      </c>
      <c r="M6" s="28" t="s">
        <v>22</v>
      </c>
      <c r="N6" s="29" t="s">
        <v>34</v>
      </c>
      <c r="O6" s="26" t="s">
        <v>35</v>
      </c>
      <c r="P6" s="26" t="s">
        <v>35</v>
      </c>
      <c r="Q6" s="31" t="s">
        <v>102</v>
      </c>
      <c r="R6" s="32">
        <f t="shared" si="0"/>
        <v>930.67710600000021</v>
      </c>
      <c r="S6" s="32">
        <v>5300.63</v>
      </c>
      <c r="T6" s="29" t="s">
        <v>122</v>
      </c>
      <c r="U6" s="29" t="s">
        <v>16</v>
      </c>
      <c r="V6" s="26" t="s">
        <v>150</v>
      </c>
      <c r="W6" s="29" t="s">
        <v>16</v>
      </c>
    </row>
    <row r="7" spans="1:24" s="33" customFormat="1" ht="53.25" customHeight="1" x14ac:dyDescent="0.2">
      <c r="A7" s="26" t="s">
        <v>236</v>
      </c>
      <c r="B7" s="26" t="s">
        <v>15</v>
      </c>
      <c r="C7" s="26" t="s">
        <v>190</v>
      </c>
      <c r="D7" s="26" t="s">
        <v>168</v>
      </c>
      <c r="E7" s="26">
        <v>0.5</v>
      </c>
      <c r="F7" s="27">
        <v>2333</v>
      </c>
      <c r="G7" s="27" t="s">
        <v>19</v>
      </c>
      <c r="H7" s="28" t="s">
        <v>16</v>
      </c>
      <c r="I7" s="28" t="s">
        <v>18</v>
      </c>
      <c r="J7" s="28" t="s">
        <v>36</v>
      </c>
      <c r="K7" s="28" t="s">
        <v>37</v>
      </c>
      <c r="L7" s="28" t="s">
        <v>16</v>
      </c>
      <c r="M7" s="28" t="s">
        <v>22</v>
      </c>
      <c r="N7" s="29" t="s">
        <v>38</v>
      </c>
      <c r="O7" s="26" t="s">
        <v>39</v>
      </c>
      <c r="P7" s="26" t="s">
        <v>27</v>
      </c>
      <c r="Q7" s="31" t="s">
        <v>103</v>
      </c>
      <c r="R7" s="32">
        <f t="shared" si="0"/>
        <v>930.67710600000021</v>
      </c>
      <c r="S7" s="32">
        <v>2242.8200000000002</v>
      </c>
      <c r="T7" s="29" t="s">
        <v>138</v>
      </c>
      <c r="U7" s="29" t="s">
        <v>16</v>
      </c>
      <c r="V7" s="26" t="s">
        <v>151</v>
      </c>
      <c r="W7" s="29" t="s">
        <v>16</v>
      </c>
    </row>
    <row r="8" spans="1:24" s="33" customFormat="1" ht="53.25" customHeight="1" x14ac:dyDescent="0.2">
      <c r="A8" s="26" t="s">
        <v>237</v>
      </c>
      <c r="B8" s="26" t="s">
        <v>15</v>
      </c>
      <c r="C8" s="26" t="s">
        <v>191</v>
      </c>
      <c r="D8" s="26" t="s">
        <v>164</v>
      </c>
      <c r="E8" s="26">
        <v>1</v>
      </c>
      <c r="F8" s="27">
        <v>4666</v>
      </c>
      <c r="G8" s="27" t="s">
        <v>24</v>
      </c>
      <c r="H8" s="28" t="s">
        <v>224</v>
      </c>
      <c r="I8" s="28" t="s">
        <v>215</v>
      </c>
      <c r="J8" s="28" t="s">
        <v>40</v>
      </c>
      <c r="K8" s="28" t="s">
        <v>41</v>
      </c>
      <c r="L8" s="28" t="s">
        <v>16</v>
      </c>
      <c r="M8" s="28" t="s">
        <v>22</v>
      </c>
      <c r="N8" s="29" t="s">
        <v>42</v>
      </c>
      <c r="O8" s="26" t="s">
        <v>43</v>
      </c>
      <c r="P8" s="26" t="s">
        <v>43</v>
      </c>
      <c r="Q8" s="31" t="s">
        <v>104</v>
      </c>
      <c r="R8" s="32">
        <f>4651.06*21.51%</f>
        <v>1000.4430060000002</v>
      </c>
      <c r="S8" s="32">
        <v>5806.66</v>
      </c>
      <c r="T8" s="29" t="s">
        <v>137</v>
      </c>
      <c r="U8" s="29" t="s">
        <v>16</v>
      </c>
      <c r="V8" s="26" t="s">
        <v>152</v>
      </c>
      <c r="W8" s="29" t="s">
        <v>16</v>
      </c>
    </row>
    <row r="9" spans="1:24" s="33" customFormat="1" ht="53.25" customHeight="1" x14ac:dyDescent="0.2">
      <c r="A9" s="26" t="s">
        <v>238</v>
      </c>
      <c r="B9" s="26" t="s">
        <v>15</v>
      </c>
      <c r="C9" s="26" t="s">
        <v>166</v>
      </c>
      <c r="D9" s="26" t="s">
        <v>164</v>
      </c>
      <c r="E9" s="26">
        <v>1</v>
      </c>
      <c r="F9" s="27">
        <v>4666</v>
      </c>
      <c r="G9" s="27" t="s">
        <v>24</v>
      </c>
      <c r="H9" s="28" t="s">
        <v>16</v>
      </c>
      <c r="I9" s="28" t="s">
        <v>215</v>
      </c>
      <c r="J9" s="28" t="s">
        <v>44</v>
      </c>
      <c r="K9" s="28" t="s">
        <v>45</v>
      </c>
      <c r="L9" s="28" t="s">
        <v>46</v>
      </c>
      <c r="M9" s="28" t="s">
        <v>30</v>
      </c>
      <c r="N9" s="29" t="s">
        <v>29</v>
      </c>
      <c r="O9" s="26" t="s">
        <v>47</v>
      </c>
      <c r="P9" s="26" t="s">
        <v>35</v>
      </c>
      <c r="Q9" s="31" t="s">
        <v>102</v>
      </c>
      <c r="R9" s="32">
        <f t="shared" si="0"/>
        <v>930.67710600000021</v>
      </c>
      <c r="S9" s="32">
        <v>5743</v>
      </c>
      <c r="T9" s="29" t="s">
        <v>121</v>
      </c>
      <c r="U9" s="29" t="s">
        <v>16</v>
      </c>
      <c r="V9" s="26" t="s">
        <v>153</v>
      </c>
      <c r="W9" s="29" t="s">
        <v>16</v>
      </c>
    </row>
    <row r="10" spans="1:24" s="33" customFormat="1" ht="53.25" customHeight="1" x14ac:dyDescent="0.2">
      <c r="A10" s="26" t="s">
        <v>239</v>
      </c>
      <c r="B10" s="26" t="s">
        <v>15</v>
      </c>
      <c r="C10" s="26" t="s">
        <v>166</v>
      </c>
      <c r="D10" s="26" t="s">
        <v>164</v>
      </c>
      <c r="E10" s="26">
        <v>1</v>
      </c>
      <c r="F10" s="27">
        <v>4666</v>
      </c>
      <c r="G10" s="27" t="s">
        <v>24</v>
      </c>
      <c r="H10" s="28" t="s">
        <v>16</v>
      </c>
      <c r="I10" s="28" t="s">
        <v>215</v>
      </c>
      <c r="J10" s="28" t="s">
        <v>52</v>
      </c>
      <c r="K10" s="28" t="s">
        <v>51</v>
      </c>
      <c r="L10" s="28" t="s">
        <v>46</v>
      </c>
      <c r="M10" s="28" t="s">
        <v>22</v>
      </c>
      <c r="N10" s="29" t="s">
        <v>53</v>
      </c>
      <c r="O10" s="26" t="s">
        <v>54</v>
      </c>
      <c r="P10" s="26" t="s">
        <v>35</v>
      </c>
      <c r="Q10" s="31" t="s">
        <v>102</v>
      </c>
      <c r="R10" s="32">
        <f>4651.06*21.51%</f>
        <v>1000.4430060000002</v>
      </c>
      <c r="S10" s="32">
        <v>5992.88</v>
      </c>
      <c r="T10" s="29" t="s">
        <v>129</v>
      </c>
      <c r="U10" s="29" t="s">
        <v>16</v>
      </c>
      <c r="V10" s="26" t="s">
        <v>152</v>
      </c>
      <c r="W10" s="29" t="s">
        <v>16</v>
      </c>
    </row>
    <row r="11" spans="1:24" s="33" customFormat="1" ht="53.25" customHeight="1" x14ac:dyDescent="0.2">
      <c r="A11" s="26" t="s">
        <v>240</v>
      </c>
      <c r="B11" s="26" t="s">
        <v>15</v>
      </c>
      <c r="C11" s="26" t="s">
        <v>196</v>
      </c>
      <c r="D11" s="26" t="s">
        <v>164</v>
      </c>
      <c r="E11" s="26">
        <v>1</v>
      </c>
      <c r="F11" s="27">
        <v>4666</v>
      </c>
      <c r="G11" s="27" t="s">
        <v>19</v>
      </c>
      <c r="H11" s="28" t="s">
        <v>16</v>
      </c>
      <c r="I11" s="28" t="s">
        <v>18</v>
      </c>
      <c r="J11" s="28" t="s">
        <v>55</v>
      </c>
      <c r="K11" s="28" t="s">
        <v>28</v>
      </c>
      <c r="L11" s="28" t="s">
        <v>16</v>
      </c>
      <c r="M11" s="28" t="s">
        <v>22</v>
      </c>
      <c r="N11" s="29" t="s">
        <v>23</v>
      </c>
      <c r="O11" s="26" t="s">
        <v>56</v>
      </c>
      <c r="P11" s="26" t="s">
        <v>57</v>
      </c>
      <c r="Q11" s="31" t="s">
        <v>105</v>
      </c>
      <c r="R11" s="32">
        <f t="shared" si="0"/>
        <v>930.67710600000021</v>
      </c>
      <c r="S11" s="32">
        <v>5079.6499999999996</v>
      </c>
      <c r="T11" s="29" t="s">
        <v>123</v>
      </c>
      <c r="U11" s="29" t="s">
        <v>16</v>
      </c>
      <c r="V11" s="26" t="s">
        <v>150</v>
      </c>
      <c r="W11" s="29" t="s">
        <v>16</v>
      </c>
    </row>
    <row r="12" spans="1:24" s="33" customFormat="1" ht="53.25" customHeight="1" x14ac:dyDescent="0.2">
      <c r="A12" s="26" t="s">
        <v>241</v>
      </c>
      <c r="B12" s="26" t="s">
        <v>15</v>
      </c>
      <c r="C12" s="26" t="s">
        <v>175</v>
      </c>
      <c r="D12" s="26" t="s">
        <v>176</v>
      </c>
      <c r="E12" s="26">
        <v>1</v>
      </c>
      <c r="F12" s="27">
        <v>4666</v>
      </c>
      <c r="G12" s="27" t="s">
        <v>19</v>
      </c>
      <c r="H12" s="28" t="s">
        <v>16</v>
      </c>
      <c r="I12" s="28" t="s">
        <v>18</v>
      </c>
      <c r="J12" s="28" t="s">
        <v>58</v>
      </c>
      <c r="K12" s="28" t="s">
        <v>95</v>
      </c>
      <c r="L12" s="28" t="s">
        <v>16</v>
      </c>
      <c r="M12" s="28" t="s">
        <v>22</v>
      </c>
      <c r="N12" s="29" t="s">
        <v>59</v>
      </c>
      <c r="O12" s="26" t="s">
        <v>60</v>
      </c>
      <c r="P12" s="26" t="s">
        <v>27</v>
      </c>
      <c r="Q12" s="31" t="s">
        <v>100</v>
      </c>
      <c r="R12" s="32">
        <f t="shared" si="0"/>
        <v>930.67710600000021</v>
      </c>
      <c r="S12" s="32">
        <v>5287.38</v>
      </c>
      <c r="T12" s="29" t="s">
        <v>116</v>
      </c>
      <c r="U12" s="29" t="s">
        <v>16</v>
      </c>
      <c r="V12" s="26" t="s">
        <v>154</v>
      </c>
      <c r="W12" s="29" t="s">
        <v>16</v>
      </c>
    </row>
    <row r="13" spans="1:24" s="33" customFormat="1" ht="53.25" customHeight="1" x14ac:dyDescent="0.2">
      <c r="A13" s="26" t="s">
        <v>242</v>
      </c>
      <c r="B13" s="26" t="s">
        <v>15</v>
      </c>
      <c r="C13" s="26" t="s">
        <v>187</v>
      </c>
      <c r="D13" s="26" t="s">
        <v>164</v>
      </c>
      <c r="E13" s="26">
        <v>1</v>
      </c>
      <c r="F13" s="27">
        <v>4666</v>
      </c>
      <c r="G13" s="27" t="s">
        <v>24</v>
      </c>
      <c r="H13" s="28" t="s">
        <v>25</v>
      </c>
      <c r="I13" s="28" t="s">
        <v>215</v>
      </c>
      <c r="J13" s="28" t="s">
        <v>52</v>
      </c>
      <c r="K13" s="28" t="s">
        <v>51</v>
      </c>
      <c r="L13" s="28" t="s">
        <v>16</v>
      </c>
      <c r="M13" s="28" t="s">
        <v>22</v>
      </c>
      <c r="N13" s="29" t="s">
        <v>61</v>
      </c>
      <c r="O13" s="26" t="s">
        <v>35</v>
      </c>
      <c r="P13" s="26" t="s">
        <v>35</v>
      </c>
      <c r="Q13" s="31" t="s">
        <v>107</v>
      </c>
      <c r="R13" s="32">
        <f>4651.06*21.51%</f>
        <v>1000.4430060000002</v>
      </c>
      <c r="S13" s="32">
        <v>5946.89</v>
      </c>
      <c r="T13" s="29" t="s">
        <v>124</v>
      </c>
      <c r="U13" s="29" t="s">
        <v>16</v>
      </c>
      <c r="V13" s="26" t="s">
        <v>152</v>
      </c>
      <c r="W13" s="29" t="s">
        <v>16</v>
      </c>
    </row>
    <row r="14" spans="1:24" s="33" customFormat="1" ht="53.25" customHeight="1" x14ac:dyDescent="0.2">
      <c r="A14" s="26" t="s">
        <v>243</v>
      </c>
      <c r="B14" s="36" t="s">
        <v>15</v>
      </c>
      <c r="C14" s="36" t="s">
        <v>173</v>
      </c>
      <c r="D14" s="36" t="s">
        <v>174</v>
      </c>
      <c r="E14" s="36">
        <v>1</v>
      </c>
      <c r="F14" s="37">
        <v>4666</v>
      </c>
      <c r="G14" s="37" t="s">
        <v>62</v>
      </c>
      <c r="H14" s="38" t="s">
        <v>16</v>
      </c>
      <c r="I14" s="38" t="s">
        <v>18</v>
      </c>
      <c r="J14" s="38" t="s">
        <v>37</v>
      </c>
      <c r="K14" s="38" t="s">
        <v>37</v>
      </c>
      <c r="L14" s="38" t="s">
        <v>16</v>
      </c>
      <c r="M14" s="38" t="s">
        <v>22</v>
      </c>
      <c r="N14" s="39" t="s">
        <v>63</v>
      </c>
      <c r="O14" s="36" t="s">
        <v>24</v>
      </c>
      <c r="P14" s="36" t="s">
        <v>24</v>
      </c>
      <c r="Q14" s="40" t="s">
        <v>108</v>
      </c>
      <c r="R14" s="41">
        <f t="shared" si="0"/>
        <v>930.67710600000021</v>
      </c>
      <c r="S14" s="41">
        <v>4185.47</v>
      </c>
      <c r="T14" s="39" t="s">
        <v>115</v>
      </c>
      <c r="U14" s="39" t="s">
        <v>16</v>
      </c>
      <c r="V14" s="36" t="s">
        <v>155</v>
      </c>
      <c r="W14" s="36" t="s">
        <v>229</v>
      </c>
      <c r="X14" s="36" t="s">
        <v>217</v>
      </c>
    </row>
    <row r="15" spans="1:24" s="33" customFormat="1" ht="53.25" customHeight="1" x14ac:dyDescent="0.2">
      <c r="A15" s="26" t="s">
        <v>244</v>
      </c>
      <c r="B15" s="26" t="s">
        <v>15</v>
      </c>
      <c r="C15" s="26" t="s">
        <v>172</v>
      </c>
      <c r="D15" s="26" t="s">
        <v>164</v>
      </c>
      <c r="E15" s="26">
        <v>1</v>
      </c>
      <c r="F15" s="27">
        <v>4666</v>
      </c>
      <c r="G15" s="27" t="s">
        <v>24</v>
      </c>
      <c r="H15" s="28" t="s">
        <v>74</v>
      </c>
      <c r="I15" s="28" t="s">
        <v>215</v>
      </c>
      <c r="J15" s="28" t="s">
        <v>64</v>
      </c>
      <c r="K15" s="28" t="s">
        <v>21</v>
      </c>
      <c r="L15" s="28" t="s">
        <v>16</v>
      </c>
      <c r="M15" s="28" t="s">
        <v>30</v>
      </c>
      <c r="N15" s="29" t="s">
        <v>65</v>
      </c>
      <c r="O15" s="26" t="s">
        <v>38</v>
      </c>
      <c r="P15" s="26" t="s">
        <v>35</v>
      </c>
      <c r="Q15" s="31" t="s">
        <v>102</v>
      </c>
      <c r="R15" s="32">
        <f t="shared" si="0"/>
        <v>930.67710600000021</v>
      </c>
      <c r="S15" s="32">
        <v>5257.28</v>
      </c>
      <c r="T15" s="29" t="s">
        <v>125</v>
      </c>
      <c r="U15" s="29" t="s">
        <v>16</v>
      </c>
      <c r="V15" s="26" t="s">
        <v>150</v>
      </c>
      <c r="W15" s="29" t="s">
        <v>16</v>
      </c>
    </row>
    <row r="16" spans="1:24" s="33" customFormat="1" ht="53.25" customHeight="1" x14ac:dyDescent="0.2">
      <c r="A16" s="26" t="s">
        <v>245</v>
      </c>
      <c r="B16" s="26" t="s">
        <v>15</v>
      </c>
      <c r="C16" s="26" t="s">
        <v>198</v>
      </c>
      <c r="D16" s="26" t="s">
        <v>195</v>
      </c>
      <c r="E16" s="26">
        <v>1</v>
      </c>
      <c r="F16" s="27">
        <v>4666</v>
      </c>
      <c r="G16" s="27" t="s">
        <v>62</v>
      </c>
      <c r="H16" s="28" t="s">
        <v>16</v>
      </c>
      <c r="I16" s="28" t="s">
        <v>18</v>
      </c>
      <c r="J16" s="28" t="s">
        <v>28</v>
      </c>
      <c r="K16" s="28" t="s">
        <v>28</v>
      </c>
      <c r="L16" s="28" t="s">
        <v>16</v>
      </c>
      <c r="M16" s="28" t="s">
        <v>96</v>
      </c>
      <c r="N16" s="29" t="s">
        <v>199</v>
      </c>
      <c r="O16" s="26" t="s">
        <v>27</v>
      </c>
      <c r="P16" s="26" t="s">
        <v>57</v>
      </c>
      <c r="Q16" s="31" t="s">
        <v>108</v>
      </c>
      <c r="R16" s="32">
        <v>930.68</v>
      </c>
      <c r="S16" s="32">
        <v>5382.91</v>
      </c>
      <c r="T16" s="35">
        <v>46780</v>
      </c>
      <c r="U16" s="29" t="s">
        <v>16</v>
      </c>
      <c r="V16" s="26" t="s">
        <v>156</v>
      </c>
      <c r="W16" s="29" t="s">
        <v>16</v>
      </c>
    </row>
    <row r="17" spans="1:24" s="33" customFormat="1" ht="53.25" customHeight="1" x14ac:dyDescent="0.2">
      <c r="A17" s="26" t="s">
        <v>246</v>
      </c>
      <c r="B17" s="26" t="s">
        <v>15</v>
      </c>
      <c r="C17" s="26" t="s">
        <v>177</v>
      </c>
      <c r="D17" s="26" t="s">
        <v>164</v>
      </c>
      <c r="E17" s="26">
        <v>1</v>
      </c>
      <c r="F17" s="27">
        <v>4666</v>
      </c>
      <c r="G17" s="27" t="s">
        <v>24</v>
      </c>
      <c r="H17" s="28" t="s">
        <v>66</v>
      </c>
      <c r="I17" s="28" t="s">
        <v>215</v>
      </c>
      <c r="J17" s="28" t="s">
        <v>48</v>
      </c>
      <c r="K17" s="28" t="s">
        <v>221</v>
      </c>
      <c r="L17" s="28" t="s">
        <v>46</v>
      </c>
      <c r="M17" s="28" t="s">
        <v>22</v>
      </c>
      <c r="N17" s="29" t="s">
        <v>67</v>
      </c>
      <c r="O17" s="26" t="s">
        <v>68</v>
      </c>
      <c r="P17" s="26" t="s">
        <v>39</v>
      </c>
      <c r="Q17" s="31" t="s">
        <v>104</v>
      </c>
      <c r="R17" s="32">
        <v>930.68</v>
      </c>
      <c r="S17" s="32">
        <v>5995.59</v>
      </c>
      <c r="T17" s="29" t="s">
        <v>117</v>
      </c>
      <c r="U17" s="29" t="s">
        <v>16</v>
      </c>
      <c r="V17" s="26" t="s">
        <v>153</v>
      </c>
      <c r="W17" s="29" t="s">
        <v>16</v>
      </c>
    </row>
    <row r="18" spans="1:24" s="33" customFormat="1" ht="53.25" customHeight="1" x14ac:dyDescent="0.2">
      <c r="A18" s="26" t="s">
        <v>247</v>
      </c>
      <c r="B18" s="36" t="s">
        <v>15</v>
      </c>
      <c r="C18" s="36" t="s">
        <v>179</v>
      </c>
      <c r="D18" s="36" t="s">
        <v>180</v>
      </c>
      <c r="E18" s="36">
        <v>1</v>
      </c>
      <c r="F18" s="37">
        <v>4666</v>
      </c>
      <c r="G18" s="37" t="s">
        <v>19</v>
      </c>
      <c r="H18" s="38" t="s">
        <v>225</v>
      </c>
      <c r="I18" s="38" t="s">
        <v>18</v>
      </c>
      <c r="J18" s="38" t="s">
        <v>69</v>
      </c>
      <c r="K18" s="38" t="s">
        <v>70</v>
      </c>
      <c r="L18" s="38" t="s">
        <v>16</v>
      </c>
      <c r="M18" s="38" t="s">
        <v>22</v>
      </c>
      <c r="N18" s="39" t="s">
        <v>71</v>
      </c>
      <c r="O18" s="36" t="s">
        <v>57</v>
      </c>
      <c r="P18" s="36" t="s">
        <v>57</v>
      </c>
      <c r="Q18" s="40" t="s">
        <v>105</v>
      </c>
      <c r="R18" s="41">
        <f t="shared" si="0"/>
        <v>930.67710600000021</v>
      </c>
      <c r="S18" s="41">
        <v>5067.6899999999996</v>
      </c>
      <c r="T18" s="39" t="s">
        <v>119</v>
      </c>
      <c r="U18" s="39" t="s">
        <v>16</v>
      </c>
      <c r="V18" s="36" t="s">
        <v>156</v>
      </c>
      <c r="W18" s="42" t="s">
        <v>230</v>
      </c>
      <c r="X18" s="36" t="s">
        <v>217</v>
      </c>
    </row>
    <row r="19" spans="1:24" s="33" customFormat="1" ht="53.25" customHeight="1" x14ac:dyDescent="0.2">
      <c r="A19" s="26" t="s">
        <v>248</v>
      </c>
      <c r="B19" s="26" t="s">
        <v>15</v>
      </c>
      <c r="C19" s="26" t="s">
        <v>165</v>
      </c>
      <c r="D19" s="26" t="s">
        <v>164</v>
      </c>
      <c r="E19" s="26">
        <v>1</v>
      </c>
      <c r="F19" s="27">
        <v>4666</v>
      </c>
      <c r="G19" s="27" t="s">
        <v>24</v>
      </c>
      <c r="H19" s="28" t="s">
        <v>72</v>
      </c>
      <c r="I19" s="28" t="s">
        <v>215</v>
      </c>
      <c r="J19" s="28" t="s">
        <v>48</v>
      </c>
      <c r="K19" s="28" t="s">
        <v>73</v>
      </c>
      <c r="L19" s="28" t="s">
        <v>46</v>
      </c>
      <c r="M19" s="28" t="s">
        <v>30</v>
      </c>
      <c r="N19" s="29" t="s">
        <v>65</v>
      </c>
      <c r="O19" s="26" t="s">
        <v>54</v>
      </c>
      <c r="P19" s="26" t="s">
        <v>35</v>
      </c>
      <c r="Q19" s="31" t="s">
        <v>102</v>
      </c>
      <c r="R19" s="32">
        <f t="shared" si="0"/>
        <v>930.67710600000021</v>
      </c>
      <c r="S19" s="32">
        <v>4022.66</v>
      </c>
      <c r="T19" s="29" t="s">
        <v>131</v>
      </c>
      <c r="U19" s="29" t="s">
        <v>16</v>
      </c>
      <c r="V19" s="26" t="s">
        <v>154</v>
      </c>
      <c r="W19" s="29" t="s">
        <v>16</v>
      </c>
    </row>
    <row r="20" spans="1:24" s="33" customFormat="1" ht="53.25" customHeight="1" x14ac:dyDescent="0.2">
      <c r="A20" s="26" t="s">
        <v>249</v>
      </c>
      <c r="B20" s="26" t="s">
        <v>15</v>
      </c>
      <c r="C20" s="26" t="s">
        <v>193</v>
      </c>
      <c r="D20" s="26" t="s">
        <v>164</v>
      </c>
      <c r="E20" s="26">
        <v>1</v>
      </c>
      <c r="F20" s="27">
        <v>4666</v>
      </c>
      <c r="G20" s="27" t="s">
        <v>24</v>
      </c>
      <c r="H20" s="28" t="s">
        <v>74</v>
      </c>
      <c r="I20" s="28" t="s">
        <v>215</v>
      </c>
      <c r="J20" s="28" t="s">
        <v>51</v>
      </c>
      <c r="K20" s="28" t="s">
        <v>52</v>
      </c>
      <c r="L20" s="28" t="s">
        <v>16</v>
      </c>
      <c r="M20" s="28" t="s">
        <v>22</v>
      </c>
      <c r="N20" s="29" t="s">
        <v>75</v>
      </c>
      <c r="O20" s="26" t="s">
        <v>76</v>
      </c>
      <c r="P20" s="26" t="s">
        <v>35</v>
      </c>
      <c r="Q20" s="31" t="s">
        <v>107</v>
      </c>
      <c r="R20" s="32">
        <f>4651.06*21.51%</f>
        <v>1000.4430060000002</v>
      </c>
      <c r="S20" s="32">
        <v>5835.53</v>
      </c>
      <c r="T20" s="29" t="s">
        <v>135</v>
      </c>
      <c r="U20" s="29" t="s">
        <v>16</v>
      </c>
      <c r="V20" s="26" t="s">
        <v>152</v>
      </c>
      <c r="W20" s="29" t="s">
        <v>16</v>
      </c>
    </row>
    <row r="21" spans="1:24" s="33" customFormat="1" ht="53.25" customHeight="1" x14ac:dyDescent="0.2">
      <c r="A21" s="26" t="s">
        <v>250</v>
      </c>
      <c r="B21" s="26" t="s">
        <v>15</v>
      </c>
      <c r="C21" s="26" t="s">
        <v>165</v>
      </c>
      <c r="D21" s="26" t="s">
        <v>164</v>
      </c>
      <c r="E21" s="26">
        <v>1</v>
      </c>
      <c r="F21" s="27">
        <v>4666</v>
      </c>
      <c r="G21" s="27" t="s">
        <v>24</v>
      </c>
      <c r="H21" s="28" t="s">
        <v>223</v>
      </c>
      <c r="I21" s="28" t="s">
        <v>215</v>
      </c>
      <c r="J21" s="28" t="s">
        <v>77</v>
      </c>
      <c r="K21" s="28" t="s">
        <v>21</v>
      </c>
      <c r="L21" s="28" t="s">
        <v>16</v>
      </c>
      <c r="M21" s="28" t="s">
        <v>30</v>
      </c>
      <c r="N21" s="29" t="s">
        <v>78</v>
      </c>
      <c r="O21" s="26" t="s">
        <v>79</v>
      </c>
      <c r="P21" s="26" t="s">
        <v>35</v>
      </c>
      <c r="Q21" s="31" t="s">
        <v>102</v>
      </c>
      <c r="R21" s="32">
        <f t="shared" si="0"/>
        <v>930.67710600000021</v>
      </c>
      <c r="S21" s="32">
        <v>5392.27</v>
      </c>
      <c r="T21" s="29" t="s">
        <v>130</v>
      </c>
      <c r="U21" s="29" t="s">
        <v>16</v>
      </c>
      <c r="V21" s="26" t="s">
        <v>150</v>
      </c>
      <c r="W21" s="29" t="s">
        <v>16</v>
      </c>
    </row>
    <row r="22" spans="1:24" s="33" customFormat="1" ht="53.25" customHeight="1" x14ac:dyDescent="0.2">
      <c r="A22" s="26" t="s">
        <v>251</v>
      </c>
      <c r="B22" s="26" t="s">
        <v>15</v>
      </c>
      <c r="C22" s="26" t="s">
        <v>192</v>
      </c>
      <c r="D22" s="34">
        <v>45747</v>
      </c>
      <c r="E22" s="26">
        <v>1</v>
      </c>
      <c r="F22" s="27">
        <v>4666</v>
      </c>
      <c r="G22" s="27" t="s">
        <v>24</v>
      </c>
      <c r="H22" s="28" t="s">
        <v>80</v>
      </c>
      <c r="I22" s="28" t="s">
        <v>18</v>
      </c>
      <c r="J22" s="28" t="s">
        <v>51</v>
      </c>
      <c r="K22" s="28" t="s">
        <v>221</v>
      </c>
      <c r="L22" s="28" t="s">
        <v>81</v>
      </c>
      <c r="M22" s="28" t="s">
        <v>49</v>
      </c>
      <c r="N22" s="29" t="s">
        <v>82</v>
      </c>
      <c r="O22" s="26" t="s">
        <v>60</v>
      </c>
      <c r="P22" s="26" t="s">
        <v>43</v>
      </c>
      <c r="Q22" s="31" t="s">
        <v>104</v>
      </c>
      <c r="R22" s="32">
        <f t="shared" si="0"/>
        <v>930.67710600000021</v>
      </c>
      <c r="S22" s="32">
        <v>5146.3999999999996</v>
      </c>
      <c r="T22" s="29" t="s">
        <v>136</v>
      </c>
      <c r="U22" s="29" t="s">
        <v>16</v>
      </c>
      <c r="V22" s="26" t="s">
        <v>155</v>
      </c>
      <c r="W22" s="29" t="s">
        <v>16</v>
      </c>
    </row>
    <row r="23" spans="1:24" s="33" customFormat="1" ht="53.25" customHeight="1" x14ac:dyDescent="0.2">
      <c r="A23" s="26" t="s">
        <v>252</v>
      </c>
      <c r="B23" s="26" t="s">
        <v>15</v>
      </c>
      <c r="C23" s="26" t="s">
        <v>188</v>
      </c>
      <c r="D23" s="26" t="s">
        <v>195</v>
      </c>
      <c r="E23" s="26">
        <v>1</v>
      </c>
      <c r="F23" s="27">
        <v>4666</v>
      </c>
      <c r="G23" s="27" t="s">
        <v>19</v>
      </c>
      <c r="H23" s="28" t="s">
        <v>16</v>
      </c>
      <c r="I23" s="28" t="s">
        <v>18</v>
      </c>
      <c r="J23" s="28" t="s">
        <v>83</v>
      </c>
      <c r="K23" s="28" t="s">
        <v>36</v>
      </c>
      <c r="L23" s="28" t="s">
        <v>16</v>
      </c>
      <c r="M23" s="28" t="s">
        <v>22</v>
      </c>
      <c r="N23" s="29" t="s">
        <v>53</v>
      </c>
      <c r="O23" s="26" t="s">
        <v>26</v>
      </c>
      <c r="P23" s="26" t="s">
        <v>57</v>
      </c>
      <c r="Q23" s="31" t="s">
        <v>105</v>
      </c>
      <c r="R23" s="32">
        <f t="shared" si="0"/>
        <v>930.67710600000021</v>
      </c>
      <c r="S23" s="32">
        <v>5069.68</v>
      </c>
      <c r="T23" s="29" t="s">
        <v>126</v>
      </c>
      <c r="U23" s="29" t="s">
        <v>16</v>
      </c>
      <c r="V23" s="26" t="s">
        <v>157</v>
      </c>
      <c r="W23" s="29" t="s">
        <v>16</v>
      </c>
    </row>
    <row r="24" spans="1:24" s="33" customFormat="1" ht="70.5" customHeight="1" x14ac:dyDescent="0.2">
      <c r="A24" s="26" t="s">
        <v>253</v>
      </c>
      <c r="B24" s="26" t="s">
        <v>15</v>
      </c>
      <c r="C24" s="26" t="s">
        <v>171</v>
      </c>
      <c r="D24" s="26" t="s">
        <v>164</v>
      </c>
      <c r="E24" s="26">
        <v>1</v>
      </c>
      <c r="F24" s="27">
        <v>4666</v>
      </c>
      <c r="G24" s="27" t="s">
        <v>24</v>
      </c>
      <c r="H24" s="28" t="s">
        <v>16</v>
      </c>
      <c r="I24" s="28" t="s">
        <v>215</v>
      </c>
      <c r="J24" s="28" t="s">
        <v>84</v>
      </c>
      <c r="K24" s="28" t="s">
        <v>51</v>
      </c>
      <c r="L24" s="28" t="s">
        <v>16</v>
      </c>
      <c r="M24" s="28" t="s">
        <v>22</v>
      </c>
      <c r="N24" s="29" t="s">
        <v>85</v>
      </c>
      <c r="O24" s="26" t="s">
        <v>86</v>
      </c>
      <c r="P24" s="26" t="s">
        <v>43</v>
      </c>
      <c r="Q24" s="31" t="s">
        <v>106</v>
      </c>
      <c r="R24" s="32">
        <f>4651.06*21.51%</f>
        <v>1000.4430060000002</v>
      </c>
      <c r="S24" s="32">
        <v>5659.69</v>
      </c>
      <c r="T24" s="29" t="s">
        <v>114</v>
      </c>
      <c r="U24" s="29" t="s">
        <v>16</v>
      </c>
      <c r="V24" s="26" t="s">
        <v>152</v>
      </c>
      <c r="W24" s="29" t="s">
        <v>16</v>
      </c>
    </row>
    <row r="25" spans="1:24" s="33" customFormat="1" ht="57" customHeight="1" x14ac:dyDescent="0.2">
      <c r="A25" s="26" t="s">
        <v>254</v>
      </c>
      <c r="B25" s="36" t="s">
        <v>15</v>
      </c>
      <c r="C25" s="36" t="s">
        <v>197</v>
      </c>
      <c r="D25" s="36" t="s">
        <v>195</v>
      </c>
      <c r="E25" s="36">
        <v>1</v>
      </c>
      <c r="F25" s="37">
        <v>4666</v>
      </c>
      <c r="G25" s="37" t="s">
        <v>62</v>
      </c>
      <c r="H25" s="38" t="s">
        <v>16</v>
      </c>
      <c r="I25" s="38" t="s">
        <v>215</v>
      </c>
      <c r="J25" s="38" t="s">
        <v>139</v>
      </c>
      <c r="K25" s="38" t="s">
        <v>139</v>
      </c>
      <c r="L25" s="38" t="s">
        <v>16</v>
      </c>
      <c r="M25" s="38" t="s">
        <v>22</v>
      </c>
      <c r="N25" s="39" t="s">
        <v>140</v>
      </c>
      <c r="O25" s="36" t="s">
        <v>141</v>
      </c>
      <c r="P25" s="36" t="s">
        <v>142</v>
      </c>
      <c r="Q25" s="40" t="s">
        <v>108</v>
      </c>
      <c r="R25" s="41">
        <f t="shared" si="0"/>
        <v>930.67710600000021</v>
      </c>
      <c r="S25" s="41">
        <v>4651.0600000000004</v>
      </c>
      <c r="T25" s="39" t="s">
        <v>143</v>
      </c>
      <c r="U25" s="39" t="s">
        <v>16</v>
      </c>
      <c r="V25" s="36" t="s">
        <v>156</v>
      </c>
      <c r="W25" s="36" t="s">
        <v>232</v>
      </c>
      <c r="X25" s="36" t="s">
        <v>217</v>
      </c>
    </row>
    <row r="26" spans="1:24" s="33" customFormat="1" ht="62.25" customHeight="1" x14ac:dyDescent="0.2">
      <c r="A26" s="26" t="s">
        <v>255</v>
      </c>
      <c r="B26" s="36" t="s">
        <v>15</v>
      </c>
      <c r="C26" s="36" t="s">
        <v>181</v>
      </c>
      <c r="D26" s="36" t="s">
        <v>182</v>
      </c>
      <c r="E26" s="36">
        <v>1</v>
      </c>
      <c r="F26" s="37">
        <v>4666</v>
      </c>
      <c r="G26" s="37" t="s">
        <v>19</v>
      </c>
      <c r="H26" s="38" t="s">
        <v>16</v>
      </c>
      <c r="I26" s="38" t="s">
        <v>18</v>
      </c>
      <c r="J26" s="38" t="s">
        <v>36</v>
      </c>
      <c r="K26" s="38" t="s">
        <v>36</v>
      </c>
      <c r="L26" s="38" t="s">
        <v>16</v>
      </c>
      <c r="M26" s="38" t="s">
        <v>22</v>
      </c>
      <c r="N26" s="39" t="s">
        <v>71</v>
      </c>
      <c r="O26" s="36" t="s">
        <v>39</v>
      </c>
      <c r="P26" s="36" t="s">
        <v>57</v>
      </c>
      <c r="Q26" s="40" t="s">
        <v>105</v>
      </c>
      <c r="R26" s="41">
        <f t="shared" si="0"/>
        <v>930.67710600000021</v>
      </c>
      <c r="S26" s="41">
        <v>5108.05</v>
      </c>
      <c r="T26" s="39" t="s">
        <v>120</v>
      </c>
      <c r="U26" s="39" t="s">
        <v>16</v>
      </c>
      <c r="V26" s="36" t="s">
        <v>157</v>
      </c>
      <c r="W26" s="36" t="s">
        <v>231</v>
      </c>
      <c r="X26" s="36" t="s">
        <v>217</v>
      </c>
    </row>
    <row r="27" spans="1:24" s="33" customFormat="1" ht="53.25" customHeight="1" x14ac:dyDescent="0.2">
      <c r="A27" s="26" t="s">
        <v>256</v>
      </c>
      <c r="B27" s="26" t="s">
        <v>15</v>
      </c>
      <c r="C27" s="26" t="s">
        <v>169</v>
      </c>
      <c r="D27" s="26" t="s">
        <v>170</v>
      </c>
      <c r="E27" s="26">
        <v>1</v>
      </c>
      <c r="F27" s="27">
        <v>4666</v>
      </c>
      <c r="G27" s="27" t="s">
        <v>19</v>
      </c>
      <c r="H27" s="28" t="s">
        <v>16</v>
      </c>
      <c r="I27" s="28" t="s">
        <v>18</v>
      </c>
      <c r="J27" s="28" t="s">
        <v>51</v>
      </c>
      <c r="K27" s="28" t="s">
        <v>51</v>
      </c>
      <c r="L27" s="28" t="s">
        <v>16</v>
      </c>
      <c r="M27" s="28" t="s">
        <v>22</v>
      </c>
      <c r="N27" s="29" t="s">
        <v>87</v>
      </c>
      <c r="O27" s="26" t="s">
        <v>54</v>
      </c>
      <c r="P27" s="26" t="s">
        <v>27</v>
      </c>
      <c r="Q27" s="31" t="s">
        <v>100</v>
      </c>
      <c r="R27" s="32">
        <f t="shared" si="0"/>
        <v>930.67710600000021</v>
      </c>
      <c r="S27" s="32">
        <v>5146.88</v>
      </c>
      <c r="T27" s="29" t="s">
        <v>127</v>
      </c>
      <c r="U27" s="29" t="s">
        <v>16</v>
      </c>
      <c r="V27" s="26" t="s">
        <v>150</v>
      </c>
      <c r="W27" s="29" t="s">
        <v>16</v>
      </c>
    </row>
    <row r="28" spans="1:24" s="33" customFormat="1" ht="53.25" customHeight="1" x14ac:dyDescent="0.2">
      <c r="A28" s="26" t="s">
        <v>257</v>
      </c>
      <c r="B28" s="26" t="s">
        <v>15</v>
      </c>
      <c r="C28" s="26" t="s">
        <v>167</v>
      </c>
      <c r="D28" s="26" t="s">
        <v>168</v>
      </c>
      <c r="E28" s="26">
        <v>1</v>
      </c>
      <c r="F28" s="27">
        <v>4666</v>
      </c>
      <c r="G28" s="27" t="s">
        <v>19</v>
      </c>
      <c r="H28" s="28" t="s">
        <v>222</v>
      </c>
      <c r="I28" s="28" t="s">
        <v>216</v>
      </c>
      <c r="J28" s="28" t="s">
        <v>88</v>
      </c>
      <c r="K28" s="28" t="s">
        <v>73</v>
      </c>
      <c r="L28" s="28" t="s">
        <v>16</v>
      </c>
      <c r="M28" s="28" t="s">
        <v>22</v>
      </c>
      <c r="N28" s="29" t="s">
        <v>89</v>
      </c>
      <c r="O28" s="26" t="s">
        <v>39</v>
      </c>
      <c r="P28" s="26" t="s">
        <v>57</v>
      </c>
      <c r="Q28" s="31" t="s">
        <v>109</v>
      </c>
      <c r="R28" s="32">
        <f>4651.06*21.51%</f>
        <v>1000.4430060000002</v>
      </c>
      <c r="S28" s="32">
        <v>5695.14</v>
      </c>
      <c r="T28" s="29" t="s">
        <v>128</v>
      </c>
      <c r="U28" s="29" t="s">
        <v>16</v>
      </c>
      <c r="V28" s="26" t="s">
        <v>152</v>
      </c>
      <c r="W28" s="29" t="s">
        <v>16</v>
      </c>
    </row>
    <row r="29" spans="1:24" s="33" customFormat="1" ht="53.25" customHeight="1" x14ac:dyDescent="0.2">
      <c r="A29" s="26" t="s">
        <v>258</v>
      </c>
      <c r="B29" s="26" t="s">
        <v>15</v>
      </c>
      <c r="C29" s="26" t="s">
        <v>163</v>
      </c>
      <c r="D29" s="26" t="s">
        <v>164</v>
      </c>
      <c r="E29" s="26">
        <v>0.75</v>
      </c>
      <c r="F29" s="27">
        <v>3499.5</v>
      </c>
      <c r="G29" s="27" t="s">
        <v>24</v>
      </c>
      <c r="H29" s="28" t="s">
        <v>16</v>
      </c>
      <c r="I29" s="28" t="s">
        <v>215</v>
      </c>
      <c r="J29" s="28" t="s">
        <v>90</v>
      </c>
      <c r="K29" s="28" t="s">
        <v>91</v>
      </c>
      <c r="L29" s="28" t="s">
        <v>16</v>
      </c>
      <c r="M29" s="28" t="s">
        <v>49</v>
      </c>
      <c r="N29" s="29" t="s">
        <v>92</v>
      </c>
      <c r="O29" s="26" t="s">
        <v>38</v>
      </c>
      <c r="P29" s="26" t="s">
        <v>35</v>
      </c>
      <c r="Q29" s="31" t="s">
        <v>110</v>
      </c>
      <c r="R29" s="32">
        <f t="shared" si="0"/>
        <v>930.67710600000021</v>
      </c>
      <c r="S29" s="32">
        <v>3518.54</v>
      </c>
      <c r="T29" s="29" t="s">
        <v>136</v>
      </c>
      <c r="U29" s="29" t="s">
        <v>16</v>
      </c>
      <c r="V29" s="26" t="s">
        <v>155</v>
      </c>
      <c r="W29" s="29" t="s">
        <v>16</v>
      </c>
    </row>
    <row r="30" spans="1:24" s="33" customFormat="1" ht="53.25" customHeight="1" x14ac:dyDescent="0.2">
      <c r="A30" s="26" t="s">
        <v>259</v>
      </c>
      <c r="B30" s="26" t="s">
        <v>15</v>
      </c>
      <c r="C30" s="26" t="s">
        <v>194</v>
      </c>
      <c r="D30" s="26" t="s">
        <v>195</v>
      </c>
      <c r="E30" s="26">
        <v>1</v>
      </c>
      <c r="F30" s="27">
        <v>4666</v>
      </c>
      <c r="G30" s="27" t="s">
        <v>19</v>
      </c>
      <c r="H30" s="28" t="s">
        <v>93</v>
      </c>
      <c r="I30" s="28" t="s">
        <v>18</v>
      </c>
      <c r="J30" s="28" t="s">
        <v>226</v>
      </c>
      <c r="K30" s="28" t="s">
        <v>73</v>
      </c>
      <c r="L30" s="28" t="s">
        <v>16</v>
      </c>
      <c r="M30" s="28" t="s">
        <v>22</v>
      </c>
      <c r="N30" s="29" t="s">
        <v>67</v>
      </c>
      <c r="O30" s="26" t="s">
        <v>94</v>
      </c>
      <c r="P30" s="26" t="s">
        <v>57</v>
      </c>
      <c r="Q30" s="31" t="s">
        <v>105</v>
      </c>
      <c r="R30" s="32">
        <f t="shared" si="0"/>
        <v>930.67710600000021</v>
      </c>
      <c r="S30" s="32">
        <v>5152.08</v>
      </c>
      <c r="T30" s="29" t="s">
        <v>134</v>
      </c>
      <c r="U30" s="29" t="s">
        <v>16</v>
      </c>
      <c r="V30" s="26" t="s">
        <v>155</v>
      </c>
      <c r="W30" s="29" t="s">
        <v>16</v>
      </c>
    </row>
    <row r="31" spans="1:24" s="33" customFormat="1" ht="53.25" customHeight="1" x14ac:dyDescent="0.2">
      <c r="A31" s="26" t="s">
        <v>260</v>
      </c>
      <c r="B31" s="26" t="s">
        <v>15</v>
      </c>
      <c r="C31" s="26" t="s">
        <v>183</v>
      </c>
      <c r="D31" s="34">
        <v>45747</v>
      </c>
      <c r="E31" s="26">
        <v>1</v>
      </c>
      <c r="F31" s="27">
        <v>4666</v>
      </c>
      <c r="G31" s="27" t="s">
        <v>62</v>
      </c>
      <c r="H31" s="28" t="s">
        <v>16</v>
      </c>
      <c r="I31" s="28" t="s">
        <v>18</v>
      </c>
      <c r="J31" s="28" t="s">
        <v>20</v>
      </c>
      <c r="K31" s="28" t="s">
        <v>95</v>
      </c>
      <c r="L31" s="28" t="s">
        <v>16</v>
      </c>
      <c r="M31" s="28" t="s">
        <v>96</v>
      </c>
      <c r="N31" s="29" t="s">
        <v>29</v>
      </c>
      <c r="O31" s="26" t="s">
        <v>57</v>
      </c>
      <c r="P31" s="26" t="s">
        <v>57</v>
      </c>
      <c r="Q31" s="31" t="s">
        <v>105</v>
      </c>
      <c r="R31" s="32">
        <f t="shared" si="0"/>
        <v>930.67710600000021</v>
      </c>
      <c r="S31" s="32">
        <v>3708.64</v>
      </c>
      <c r="T31" s="29" t="s">
        <v>133</v>
      </c>
      <c r="U31" s="29" t="s">
        <v>16</v>
      </c>
      <c r="V31" s="26" t="s">
        <v>155</v>
      </c>
      <c r="W31" s="29" t="s">
        <v>16</v>
      </c>
    </row>
    <row r="32" spans="1:24" s="33" customFormat="1" ht="53.25" customHeight="1" x14ac:dyDescent="0.2">
      <c r="A32" s="26" t="s">
        <v>261</v>
      </c>
      <c r="B32" s="26" t="s">
        <v>15</v>
      </c>
      <c r="C32" s="26" t="s">
        <v>189</v>
      </c>
      <c r="D32" s="26" t="s">
        <v>195</v>
      </c>
      <c r="E32" s="26">
        <v>1</v>
      </c>
      <c r="F32" s="27">
        <v>4666</v>
      </c>
      <c r="G32" s="27" t="s">
        <v>19</v>
      </c>
      <c r="H32" s="28" t="s">
        <v>16</v>
      </c>
      <c r="I32" s="28" t="s">
        <v>215</v>
      </c>
      <c r="J32" s="28" t="s">
        <v>97</v>
      </c>
      <c r="K32" s="28" t="s">
        <v>97</v>
      </c>
      <c r="L32" s="28" t="s">
        <v>16</v>
      </c>
      <c r="M32" s="28" t="s">
        <v>22</v>
      </c>
      <c r="N32" s="29" t="s">
        <v>71</v>
      </c>
      <c r="O32" s="26" t="s">
        <v>98</v>
      </c>
      <c r="P32" s="26" t="s">
        <v>57</v>
      </c>
      <c r="Q32" s="31" t="s">
        <v>105</v>
      </c>
      <c r="R32" s="32">
        <f t="shared" si="0"/>
        <v>930.67710600000021</v>
      </c>
      <c r="S32" s="32">
        <v>5071.55</v>
      </c>
      <c r="T32" s="29" t="s">
        <v>132</v>
      </c>
      <c r="U32" s="29" t="s">
        <v>16</v>
      </c>
      <c r="V32" s="26" t="s">
        <v>150</v>
      </c>
      <c r="W32" s="29" t="s">
        <v>16</v>
      </c>
    </row>
    <row r="33" spans="1:23" s="33" customFormat="1" ht="53.25" customHeight="1" x14ac:dyDescent="0.2">
      <c r="A33" s="26" t="s">
        <v>262</v>
      </c>
      <c r="B33" s="26" t="s">
        <v>15</v>
      </c>
      <c r="C33" s="26" t="s">
        <v>178</v>
      </c>
      <c r="D33" s="26" t="s">
        <v>164</v>
      </c>
      <c r="E33" s="26">
        <v>1</v>
      </c>
      <c r="F33" s="27">
        <v>4666</v>
      </c>
      <c r="G33" s="27" t="s">
        <v>24</v>
      </c>
      <c r="H33" s="28" t="s">
        <v>16</v>
      </c>
      <c r="I33" s="28" t="s">
        <v>18</v>
      </c>
      <c r="J33" s="28" t="s">
        <v>95</v>
      </c>
      <c r="K33" s="28" t="s">
        <v>95</v>
      </c>
      <c r="L33" s="28" t="s">
        <v>16</v>
      </c>
      <c r="M33" s="28" t="s">
        <v>22</v>
      </c>
      <c r="N33" s="29" t="s">
        <v>23</v>
      </c>
      <c r="O33" s="26" t="s">
        <v>99</v>
      </c>
      <c r="P33" s="26" t="s">
        <v>86</v>
      </c>
      <c r="Q33" s="31" t="s">
        <v>111</v>
      </c>
      <c r="R33" s="32">
        <f t="shared" si="0"/>
        <v>930.67710600000021</v>
      </c>
      <c r="S33" s="32">
        <v>5162.4399999999996</v>
      </c>
      <c r="T33" s="29" t="s">
        <v>118</v>
      </c>
      <c r="U33" s="29" t="s">
        <v>16</v>
      </c>
      <c r="V33" s="26" t="s">
        <v>157</v>
      </c>
      <c r="W33" s="29" t="s">
        <v>16</v>
      </c>
    </row>
    <row r="34" spans="1:23" x14ac:dyDescent="0.2">
      <c r="A34" s="47" t="s">
        <v>201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9"/>
    </row>
    <row r="35" spans="1:23" ht="36" x14ac:dyDescent="0.2">
      <c r="A35" s="4" t="s">
        <v>263</v>
      </c>
      <c r="B35" s="4" t="s">
        <v>202</v>
      </c>
      <c r="C35" s="4" t="s">
        <v>227</v>
      </c>
      <c r="D35" s="4" t="s">
        <v>195</v>
      </c>
      <c r="E35" s="4" t="s">
        <v>141</v>
      </c>
      <c r="F35" s="6" t="s">
        <v>218</v>
      </c>
      <c r="G35" s="6" t="s">
        <v>19</v>
      </c>
      <c r="H35" s="5" t="s">
        <v>141</v>
      </c>
      <c r="I35" s="5" t="s">
        <v>18</v>
      </c>
      <c r="J35" s="5" t="s">
        <v>226</v>
      </c>
      <c r="K35" s="5" t="s">
        <v>226</v>
      </c>
      <c r="L35" s="5" t="s">
        <v>141</v>
      </c>
      <c r="M35" s="5" t="s">
        <v>141</v>
      </c>
      <c r="N35" s="8" t="s">
        <v>67</v>
      </c>
      <c r="O35" s="4" t="s">
        <v>141</v>
      </c>
      <c r="P35" s="4" t="s">
        <v>141</v>
      </c>
      <c r="Q35" s="9" t="s">
        <v>141</v>
      </c>
      <c r="R35" s="10" t="s">
        <v>141</v>
      </c>
      <c r="S35" s="10" t="s">
        <v>141</v>
      </c>
      <c r="T35" s="8" t="s">
        <v>141</v>
      </c>
      <c r="U35" s="8" t="s">
        <v>141</v>
      </c>
      <c r="V35" s="4" t="s">
        <v>228</v>
      </c>
      <c r="W35" s="8" t="s">
        <v>141</v>
      </c>
    </row>
    <row r="36" spans="1:23" ht="53.25" customHeight="1" x14ac:dyDescent="0.2">
      <c r="A36" s="4" t="s">
        <v>264</v>
      </c>
      <c r="B36" s="4" t="s">
        <v>202</v>
      </c>
      <c r="C36" s="4" t="s">
        <v>204</v>
      </c>
      <c r="D36" s="4" t="s">
        <v>203</v>
      </c>
      <c r="E36" s="4" t="s">
        <v>141</v>
      </c>
      <c r="F36" s="6" t="s">
        <v>208</v>
      </c>
      <c r="G36" s="6" t="s">
        <v>16</v>
      </c>
      <c r="H36" s="5" t="s">
        <v>141</v>
      </c>
      <c r="I36" s="5" t="s">
        <v>18</v>
      </c>
      <c r="J36" s="5" t="s">
        <v>20</v>
      </c>
      <c r="K36" s="5" t="s">
        <v>209</v>
      </c>
      <c r="L36" s="5" t="s">
        <v>16</v>
      </c>
      <c r="M36" s="5" t="s">
        <v>141</v>
      </c>
      <c r="N36" s="8" t="s">
        <v>210</v>
      </c>
      <c r="O36" s="4" t="s">
        <v>211</v>
      </c>
      <c r="P36" s="4" t="s">
        <v>35</v>
      </c>
      <c r="Q36" s="9" t="s">
        <v>141</v>
      </c>
      <c r="R36" s="10">
        <v>3668.7</v>
      </c>
      <c r="S36" s="10">
        <v>7004</v>
      </c>
      <c r="T36" s="8" t="s">
        <v>141</v>
      </c>
      <c r="U36" s="8" t="s">
        <v>141</v>
      </c>
      <c r="V36" s="4" t="s">
        <v>156</v>
      </c>
      <c r="W36" s="8" t="s">
        <v>141</v>
      </c>
    </row>
    <row r="37" spans="1:23" ht="53.25" customHeight="1" x14ac:dyDescent="0.2">
      <c r="A37" s="4" t="s">
        <v>265</v>
      </c>
      <c r="B37" s="4" t="s">
        <v>202</v>
      </c>
      <c r="C37" s="4" t="s">
        <v>205</v>
      </c>
      <c r="D37" s="4" t="s">
        <v>203</v>
      </c>
      <c r="E37" s="4" t="s">
        <v>141</v>
      </c>
      <c r="F37" s="6" t="s">
        <v>218</v>
      </c>
      <c r="G37" s="6" t="s">
        <v>19</v>
      </c>
      <c r="H37" s="5" t="s">
        <v>16</v>
      </c>
      <c r="I37" s="5" t="s">
        <v>18</v>
      </c>
      <c r="J37" s="5" t="s">
        <v>206</v>
      </c>
      <c r="K37" s="5" t="s">
        <v>16</v>
      </c>
      <c r="L37" s="5" t="s">
        <v>16</v>
      </c>
      <c r="M37" s="5" t="s">
        <v>141</v>
      </c>
      <c r="N37" s="8" t="s">
        <v>31</v>
      </c>
      <c r="O37" s="4" t="s">
        <v>27</v>
      </c>
      <c r="P37" s="4" t="s">
        <v>27</v>
      </c>
      <c r="Q37" s="9" t="s">
        <v>141</v>
      </c>
      <c r="R37" s="10">
        <v>1098.79</v>
      </c>
      <c r="S37" s="10">
        <v>1995.1</v>
      </c>
      <c r="T37" s="8" t="s">
        <v>141</v>
      </c>
      <c r="U37" s="8" t="s">
        <v>141</v>
      </c>
      <c r="V37" s="4" t="s">
        <v>207</v>
      </c>
      <c r="W37" s="8" t="s">
        <v>141</v>
      </c>
    </row>
    <row r="38" spans="1:23" ht="60" x14ac:dyDescent="0.2">
      <c r="A38" s="4" t="s">
        <v>266</v>
      </c>
      <c r="B38" s="4" t="s">
        <v>202</v>
      </c>
      <c r="C38" s="4" t="s">
        <v>219</v>
      </c>
      <c r="D38" s="4" t="s">
        <v>203</v>
      </c>
      <c r="E38" s="4" t="s">
        <v>141</v>
      </c>
      <c r="F38" s="6" t="s">
        <v>218</v>
      </c>
      <c r="G38" s="6" t="s">
        <v>19</v>
      </c>
      <c r="H38" s="5" t="s">
        <v>141</v>
      </c>
      <c r="I38" s="5" t="s">
        <v>215</v>
      </c>
      <c r="J38" s="5" t="s">
        <v>141</v>
      </c>
      <c r="K38" s="5" t="s">
        <v>141</v>
      </c>
      <c r="L38" s="5" t="s">
        <v>141</v>
      </c>
      <c r="M38" s="5" t="s">
        <v>141</v>
      </c>
      <c r="N38" s="8" t="s">
        <v>50</v>
      </c>
      <c r="O38" s="4" t="s">
        <v>141</v>
      </c>
      <c r="P38" s="4" t="s">
        <v>43</v>
      </c>
      <c r="Q38" s="9" t="s">
        <v>141</v>
      </c>
      <c r="R38" s="10" t="s">
        <v>141</v>
      </c>
      <c r="S38" s="10" t="s">
        <v>141</v>
      </c>
      <c r="T38" s="8" t="s">
        <v>141</v>
      </c>
      <c r="U38" s="8" t="s">
        <v>141</v>
      </c>
      <c r="V38" s="4" t="s">
        <v>220</v>
      </c>
      <c r="W38" s="8" t="s">
        <v>141</v>
      </c>
    </row>
    <row r="39" spans="1:23" ht="17.100000000000001" customHeight="1" x14ac:dyDescent="0.2">
      <c r="F39" s="7"/>
      <c r="G39" s="7"/>
      <c r="H39" s="3"/>
      <c r="I39" s="3"/>
      <c r="J39" s="3"/>
      <c r="K39" s="3"/>
      <c r="N39" s="1"/>
      <c r="O39" s="2"/>
      <c r="P39" s="2"/>
      <c r="Q39" s="15"/>
      <c r="R39" s="16"/>
      <c r="S39" s="16"/>
      <c r="T39" s="1"/>
    </row>
    <row r="40" spans="1:23" ht="17.100000000000001" customHeight="1" x14ac:dyDescent="0.2">
      <c r="F40" s="7"/>
      <c r="G40" s="7"/>
      <c r="H40" s="3"/>
      <c r="I40" s="3"/>
      <c r="J40" s="3"/>
      <c r="K40" s="3"/>
      <c r="N40" s="1"/>
      <c r="O40" s="2"/>
      <c r="P40" s="2"/>
      <c r="Q40" s="15"/>
      <c r="R40" s="16"/>
      <c r="S40" s="16"/>
      <c r="T40" s="1"/>
    </row>
    <row r="41" spans="1:23" ht="17.100000000000001" customHeight="1" x14ac:dyDescent="0.2">
      <c r="A41" s="54" t="s">
        <v>149</v>
      </c>
      <c r="B41" s="55"/>
      <c r="C41" s="55"/>
      <c r="D41" s="55"/>
      <c r="E41" s="55"/>
      <c r="F41" s="55"/>
      <c r="G41" s="55"/>
      <c r="H41" s="56"/>
      <c r="I41" s="17"/>
      <c r="J41" s="17"/>
      <c r="K41" s="17"/>
      <c r="N41" s="1"/>
      <c r="O41" s="2"/>
      <c r="P41" s="2"/>
      <c r="Q41" s="15"/>
      <c r="R41" s="16"/>
      <c r="S41" s="16"/>
      <c r="T41" s="1"/>
    </row>
    <row r="42" spans="1:23" ht="36" x14ac:dyDescent="0.2">
      <c r="A42" s="57" t="s">
        <v>158</v>
      </c>
      <c r="B42" s="58"/>
      <c r="C42" s="20" t="s">
        <v>213</v>
      </c>
      <c r="D42" s="57" t="s">
        <v>212</v>
      </c>
      <c r="E42" s="58"/>
      <c r="H42" s="17"/>
      <c r="I42" s="17"/>
      <c r="J42" s="17"/>
      <c r="K42" s="3"/>
      <c r="M42" s="1"/>
      <c r="N42" s="2"/>
      <c r="O42" s="2"/>
      <c r="P42" s="15"/>
      <c r="Q42" s="16"/>
      <c r="R42" s="16"/>
      <c r="S42" s="1"/>
      <c r="T42" s="1"/>
      <c r="U42" s="2"/>
      <c r="V42" s="1"/>
    </row>
    <row r="43" spans="1:23" ht="21.75" customHeight="1" x14ac:dyDescent="0.2">
      <c r="A43" s="50" t="s">
        <v>157</v>
      </c>
      <c r="B43" s="51"/>
      <c r="C43" s="18"/>
      <c r="D43" s="59">
        <v>3</v>
      </c>
      <c r="E43" s="59"/>
      <c r="F43" s="7"/>
      <c r="G43" s="3"/>
      <c r="H43" s="3"/>
      <c r="I43" s="3"/>
      <c r="J43" s="3"/>
      <c r="K43" s="3"/>
      <c r="M43" s="1"/>
      <c r="N43" s="2"/>
      <c r="O43" s="2"/>
      <c r="P43" s="15"/>
      <c r="Q43" s="16"/>
      <c r="R43" s="16"/>
      <c r="S43" s="1"/>
      <c r="T43" s="1"/>
      <c r="U43" s="2"/>
      <c r="V43" s="1"/>
    </row>
    <row r="44" spans="1:23" ht="21.75" customHeight="1" x14ac:dyDescent="0.2">
      <c r="A44" s="50" t="s">
        <v>153</v>
      </c>
      <c r="B44" s="51"/>
      <c r="C44" s="18">
        <v>1</v>
      </c>
      <c r="D44" s="59">
        <v>2</v>
      </c>
      <c r="E44" s="59"/>
      <c r="F44" s="7"/>
      <c r="G44" s="3"/>
      <c r="H44" s="3"/>
      <c r="I44" s="3"/>
      <c r="J44" s="3"/>
      <c r="K44" s="3"/>
      <c r="M44" s="1"/>
      <c r="N44" s="2"/>
      <c r="O44" s="2"/>
      <c r="P44" s="15"/>
      <c r="Q44" s="16"/>
      <c r="R44" s="16"/>
      <c r="S44" s="1"/>
      <c r="T44" s="1"/>
      <c r="U44" s="2"/>
      <c r="V44" s="1"/>
    </row>
    <row r="45" spans="1:23" ht="21.75" customHeight="1" x14ac:dyDescent="0.2">
      <c r="A45" s="50" t="s">
        <v>156</v>
      </c>
      <c r="B45" s="51"/>
      <c r="C45" s="18">
        <v>1</v>
      </c>
      <c r="D45" s="59">
        <v>3</v>
      </c>
      <c r="E45" s="59"/>
      <c r="F45" s="7"/>
      <c r="G45" s="3"/>
      <c r="H45" s="3"/>
      <c r="I45" s="3"/>
      <c r="J45" s="3"/>
      <c r="K45" s="3"/>
      <c r="M45" s="1"/>
      <c r="N45" s="2"/>
      <c r="O45" s="2"/>
      <c r="P45" s="15"/>
      <c r="Q45" s="16"/>
      <c r="R45" s="16"/>
      <c r="S45" s="1"/>
      <c r="T45" s="1"/>
      <c r="U45" s="2"/>
      <c r="V45" s="1"/>
    </row>
    <row r="46" spans="1:23" ht="21.75" customHeight="1" x14ac:dyDescent="0.2">
      <c r="A46" s="50" t="s">
        <v>214</v>
      </c>
      <c r="B46" s="51"/>
      <c r="C46" s="18">
        <v>1</v>
      </c>
      <c r="D46" s="52"/>
      <c r="E46" s="53"/>
      <c r="F46" s="7"/>
      <c r="G46" s="3"/>
      <c r="H46" s="3"/>
      <c r="I46" s="3"/>
      <c r="J46" s="3"/>
      <c r="K46" s="3"/>
      <c r="M46" s="1"/>
      <c r="N46" s="2"/>
      <c r="O46" s="2"/>
      <c r="P46" s="15"/>
      <c r="Q46" s="16"/>
      <c r="R46" s="16"/>
      <c r="S46" s="1"/>
      <c r="T46" s="1"/>
      <c r="U46" s="2"/>
      <c r="V46" s="1"/>
    </row>
    <row r="47" spans="1:23" ht="21.75" customHeight="1" x14ac:dyDescent="0.2">
      <c r="A47" s="50" t="s">
        <v>159</v>
      </c>
      <c r="B47" s="51"/>
      <c r="C47" s="18"/>
      <c r="D47" s="59">
        <v>2</v>
      </c>
      <c r="E47" s="59"/>
      <c r="F47" s="7"/>
      <c r="G47" s="3"/>
      <c r="H47" s="3"/>
      <c r="I47" s="3"/>
      <c r="J47" s="3"/>
      <c r="K47" s="3"/>
      <c r="M47" s="1"/>
      <c r="N47" s="2"/>
      <c r="O47" s="2"/>
      <c r="P47" s="15"/>
      <c r="Q47" s="16"/>
      <c r="R47" s="16"/>
      <c r="S47" s="1"/>
      <c r="T47" s="1"/>
      <c r="U47" s="2"/>
      <c r="V47" s="1"/>
    </row>
    <row r="48" spans="1:23" ht="21.75" customHeight="1" x14ac:dyDescent="0.2">
      <c r="A48" s="50" t="s">
        <v>228</v>
      </c>
      <c r="B48" s="51"/>
      <c r="C48" s="18">
        <v>1</v>
      </c>
      <c r="D48" s="52"/>
      <c r="E48" s="53"/>
      <c r="F48" s="7"/>
      <c r="G48" s="3"/>
      <c r="H48" s="3"/>
      <c r="I48" s="3"/>
      <c r="J48" s="3"/>
      <c r="K48" s="3"/>
      <c r="M48" s="1"/>
      <c r="N48" s="2"/>
      <c r="O48" s="2"/>
      <c r="P48" s="15"/>
      <c r="Q48" s="16"/>
      <c r="R48" s="16"/>
      <c r="S48" s="1"/>
      <c r="T48" s="1"/>
      <c r="U48" s="2"/>
      <c r="V48" s="1"/>
    </row>
    <row r="49" spans="1:22" ht="21.75" customHeight="1" x14ac:dyDescent="0.2">
      <c r="A49" s="50" t="s">
        <v>160</v>
      </c>
      <c r="B49" s="51"/>
      <c r="C49" s="18"/>
      <c r="D49" s="59">
        <v>8</v>
      </c>
      <c r="E49" s="59"/>
      <c r="F49" s="7"/>
      <c r="G49" s="3"/>
      <c r="H49" s="3"/>
      <c r="I49" s="3"/>
      <c r="J49" s="3"/>
      <c r="K49" s="3"/>
      <c r="M49" s="1"/>
      <c r="N49" s="2"/>
      <c r="O49" s="2"/>
      <c r="P49" s="15"/>
      <c r="Q49" s="16"/>
      <c r="R49" s="16"/>
      <c r="S49" s="1"/>
      <c r="T49" s="1"/>
      <c r="U49" s="2"/>
      <c r="V49" s="1"/>
    </row>
    <row r="50" spans="1:22" ht="21.75" customHeight="1" x14ac:dyDescent="0.2">
      <c r="A50" s="60" t="s">
        <v>155</v>
      </c>
      <c r="B50" s="61"/>
      <c r="C50" s="19"/>
      <c r="D50" s="59">
        <v>5</v>
      </c>
      <c r="E50" s="59"/>
      <c r="F50" s="7"/>
      <c r="G50" s="3"/>
      <c r="H50" s="3"/>
      <c r="I50" s="3"/>
      <c r="J50" s="3"/>
      <c r="K50" s="3"/>
      <c r="M50" s="1"/>
      <c r="N50" s="2"/>
      <c r="O50" s="2"/>
      <c r="P50" s="15"/>
      <c r="Q50" s="16"/>
      <c r="R50" s="16"/>
      <c r="S50" s="1"/>
      <c r="T50" s="1"/>
      <c r="U50" s="2"/>
      <c r="V50" s="1"/>
    </row>
    <row r="51" spans="1:22" ht="21.75" customHeight="1" x14ac:dyDescent="0.2">
      <c r="A51" s="60" t="s">
        <v>151</v>
      </c>
      <c r="B51" s="61"/>
      <c r="C51" s="19"/>
      <c r="D51" s="59">
        <v>1</v>
      </c>
      <c r="E51" s="59"/>
      <c r="F51" s="7"/>
      <c r="G51" s="3"/>
      <c r="H51" s="3"/>
      <c r="I51" s="3"/>
      <c r="J51" s="3"/>
      <c r="K51" s="3"/>
      <c r="M51" s="1"/>
      <c r="N51" s="2"/>
      <c r="O51" s="2"/>
      <c r="P51" s="15"/>
      <c r="Q51" s="16"/>
      <c r="R51" s="16"/>
      <c r="S51" s="1"/>
      <c r="T51" s="1"/>
      <c r="U51" s="2"/>
      <c r="V51" s="1"/>
    </row>
    <row r="52" spans="1:22" ht="21.75" customHeight="1" x14ac:dyDescent="0.2">
      <c r="A52" s="60" t="s">
        <v>152</v>
      </c>
      <c r="B52" s="61"/>
      <c r="C52" s="19"/>
      <c r="D52" s="59">
        <v>6</v>
      </c>
      <c r="E52" s="59"/>
      <c r="F52" s="7"/>
      <c r="G52" s="3"/>
      <c r="H52" s="3"/>
      <c r="I52" s="3"/>
      <c r="J52" s="3"/>
      <c r="K52" s="3"/>
      <c r="M52" s="1"/>
      <c r="N52" s="2"/>
      <c r="O52" s="2"/>
      <c r="P52" s="15"/>
      <c r="Q52" s="16"/>
      <c r="R52" s="16"/>
      <c r="S52" s="1"/>
      <c r="T52" s="1"/>
      <c r="U52" s="2"/>
      <c r="V52" s="1"/>
    </row>
    <row r="53" spans="1:22" ht="17.100000000000001" customHeight="1" x14ac:dyDescent="0.2">
      <c r="B53" s="3"/>
      <c r="C53" s="25">
        <f>SUM(C44:C52)</f>
        <v>4</v>
      </c>
      <c r="D53" s="46">
        <f>SUM(D43:E52)</f>
        <v>30</v>
      </c>
      <c r="E53" s="46"/>
      <c r="F53" s="3"/>
      <c r="G53" s="3"/>
      <c r="H53" s="3"/>
      <c r="I53" s="3"/>
      <c r="J53" s="3"/>
      <c r="K53" s="1"/>
      <c r="L53" s="1"/>
      <c r="M53" s="1"/>
      <c r="N53" s="1"/>
      <c r="O53" s="1"/>
      <c r="P53" s="1"/>
      <c r="R53" s="1"/>
      <c r="S53" s="11"/>
      <c r="T53" s="1"/>
    </row>
    <row r="54" spans="1:22" ht="17.100000000000001" customHeight="1" x14ac:dyDescent="0.2">
      <c r="K54" s="2"/>
      <c r="L54" s="2"/>
      <c r="M54" s="2"/>
      <c r="N54" s="1"/>
      <c r="O54" s="1"/>
      <c r="P54" s="1"/>
      <c r="R54" s="1"/>
      <c r="S54" s="11"/>
      <c r="T54" s="1"/>
    </row>
    <row r="55" spans="1:22" ht="31.5" customHeight="1" x14ac:dyDescent="0.2">
      <c r="A55" s="14"/>
      <c r="B55" s="43" t="s">
        <v>146</v>
      </c>
      <c r="S55" s="12"/>
    </row>
    <row r="56" spans="1:22" ht="17.100000000000001" customHeight="1" x14ac:dyDescent="0.2">
      <c r="S56" s="12"/>
    </row>
    <row r="57" spans="1:22" ht="17.100000000000001" customHeight="1" x14ac:dyDescent="0.2">
      <c r="S57" s="12"/>
    </row>
    <row r="58" spans="1:22" ht="17.100000000000001" customHeight="1" x14ac:dyDescent="0.2">
      <c r="S58" s="12"/>
    </row>
    <row r="59" spans="1:22" ht="17.100000000000001" customHeight="1" x14ac:dyDescent="0.2">
      <c r="S59" s="12"/>
    </row>
    <row r="60" spans="1:22" ht="17.100000000000001" customHeight="1" x14ac:dyDescent="0.2">
      <c r="S60" s="12"/>
    </row>
    <row r="61" spans="1:22" ht="17.100000000000001" customHeight="1" x14ac:dyDescent="0.2">
      <c r="S61" s="12"/>
    </row>
    <row r="62" spans="1:22" ht="17.100000000000001" customHeight="1" x14ac:dyDescent="0.2">
      <c r="S62" s="12"/>
    </row>
    <row r="63" spans="1:22" ht="17.100000000000001" customHeight="1" x14ac:dyDescent="0.2">
      <c r="S63" s="12"/>
    </row>
    <row r="64" spans="1:22" ht="17.100000000000001" customHeight="1" x14ac:dyDescent="0.2">
      <c r="S64" s="12"/>
    </row>
    <row r="65" spans="19:19" ht="17.100000000000001" customHeight="1" x14ac:dyDescent="0.2">
      <c r="S65" s="12"/>
    </row>
    <row r="66" spans="19:19" ht="17.100000000000001" customHeight="1" x14ac:dyDescent="0.2">
      <c r="S66" s="12"/>
    </row>
    <row r="67" spans="19:19" ht="17.100000000000001" customHeight="1" x14ac:dyDescent="0.2">
      <c r="S67" s="12"/>
    </row>
    <row r="68" spans="19:19" ht="17.100000000000001" customHeight="1" x14ac:dyDescent="0.2">
      <c r="S68" s="12"/>
    </row>
    <row r="69" spans="19:19" ht="17.100000000000001" customHeight="1" x14ac:dyDescent="0.2">
      <c r="S69" s="12"/>
    </row>
    <row r="70" spans="19:19" ht="17.100000000000001" customHeight="1" x14ac:dyDescent="0.2">
      <c r="S70" s="12"/>
    </row>
    <row r="71" spans="19:19" ht="17.100000000000001" customHeight="1" x14ac:dyDescent="0.2">
      <c r="S71" s="12"/>
    </row>
    <row r="72" spans="19:19" ht="17.100000000000001" customHeight="1" x14ac:dyDescent="0.2">
      <c r="S72" s="12"/>
    </row>
    <row r="73" spans="19:19" ht="17.100000000000001" customHeight="1" x14ac:dyDescent="0.2">
      <c r="S73" s="12"/>
    </row>
    <row r="74" spans="19:19" ht="17.100000000000001" customHeight="1" x14ac:dyDescent="0.2"/>
    <row r="75" spans="19:19" ht="17.100000000000001" customHeight="1" x14ac:dyDescent="0.2"/>
    <row r="76" spans="19:19" ht="17.100000000000001" customHeight="1" x14ac:dyDescent="0.2"/>
    <row r="77" spans="19:19" ht="17.100000000000001" customHeight="1" x14ac:dyDescent="0.2"/>
    <row r="78" spans="19:19" ht="17.100000000000001" customHeight="1" x14ac:dyDescent="0.2"/>
    <row r="79" spans="19:19" ht="17.100000000000001" customHeight="1" x14ac:dyDescent="0.2"/>
    <row r="80" spans="19:19" ht="17.100000000000001" customHeight="1" x14ac:dyDescent="0.2"/>
    <row r="81" ht="17.100000000000001" customHeight="1" x14ac:dyDescent="0.2"/>
    <row r="82" ht="17.100000000000001" customHeight="1" x14ac:dyDescent="0.2"/>
    <row r="83" ht="17.100000000000001" customHeight="1" x14ac:dyDescent="0.2"/>
    <row r="84" ht="17.100000000000001" customHeight="1" x14ac:dyDescent="0.2"/>
    <row r="85" ht="17.100000000000001" customHeight="1" x14ac:dyDescent="0.2"/>
    <row r="86" ht="17.100000000000001" customHeight="1" x14ac:dyDescent="0.2"/>
    <row r="87" ht="17.100000000000001" customHeight="1" x14ac:dyDescent="0.2"/>
    <row r="88" ht="17.100000000000001" customHeight="1" x14ac:dyDescent="0.2"/>
    <row r="89" ht="17.100000000000001" customHeight="1" x14ac:dyDescent="0.2"/>
    <row r="90" ht="17.100000000000001" customHeight="1" x14ac:dyDescent="0.2"/>
    <row r="91" ht="17.100000000000001" customHeight="1" x14ac:dyDescent="0.2"/>
    <row r="92" ht="17.100000000000001" customHeight="1" x14ac:dyDescent="0.2"/>
    <row r="93" ht="17.100000000000001" customHeight="1" x14ac:dyDescent="0.2"/>
    <row r="94" ht="17.100000000000001" customHeight="1" x14ac:dyDescent="0.2"/>
    <row r="95" ht="17.100000000000001" customHeight="1" x14ac:dyDescent="0.2"/>
    <row r="96" ht="17.100000000000001" customHeight="1" x14ac:dyDescent="0.2"/>
    <row r="97" ht="17.100000000000001" customHeight="1" x14ac:dyDescent="0.2"/>
    <row r="98" ht="17.100000000000001" customHeight="1" x14ac:dyDescent="0.2"/>
    <row r="99" ht="17.100000000000001" customHeight="1" x14ac:dyDescent="0.2"/>
    <row r="100" ht="17.100000000000001" customHeight="1" x14ac:dyDescent="0.2"/>
    <row r="101" ht="17.100000000000001" customHeight="1" x14ac:dyDescent="0.2"/>
    <row r="102" ht="17.100000000000001" customHeight="1" x14ac:dyDescent="0.2"/>
    <row r="103" ht="17.100000000000001" customHeight="1" x14ac:dyDescent="0.2"/>
    <row r="104" ht="17.100000000000001" customHeight="1" x14ac:dyDescent="0.2"/>
    <row r="105" ht="17.100000000000001" customHeight="1" x14ac:dyDescent="0.2"/>
    <row r="106" ht="17.100000000000001" customHeight="1" x14ac:dyDescent="0.2"/>
    <row r="107" ht="17.100000000000001" customHeight="1" x14ac:dyDescent="0.2"/>
    <row r="108" ht="17.100000000000001" customHeight="1" x14ac:dyDescent="0.2"/>
    <row r="109" ht="17.100000000000001" customHeight="1" x14ac:dyDescent="0.2"/>
    <row r="110" ht="17.100000000000001" customHeight="1" x14ac:dyDescent="0.2"/>
    <row r="111" ht="17.100000000000001" customHeight="1" x14ac:dyDescent="0.2"/>
    <row r="112" ht="17.100000000000001" customHeight="1" x14ac:dyDescent="0.2"/>
    <row r="113" ht="17.100000000000001" customHeight="1" x14ac:dyDescent="0.2"/>
    <row r="114" ht="17.100000000000001" customHeight="1" x14ac:dyDescent="0.2"/>
    <row r="115" ht="17.100000000000001" customHeight="1" x14ac:dyDescent="0.2"/>
    <row r="116" ht="17.100000000000001" customHeight="1" x14ac:dyDescent="0.2"/>
    <row r="117" ht="17.100000000000001" customHeight="1" x14ac:dyDescent="0.2"/>
    <row r="118" ht="17.100000000000001" customHeight="1" x14ac:dyDescent="0.2"/>
    <row r="119" ht="17.100000000000001" customHeight="1" x14ac:dyDescent="0.2"/>
    <row r="120" ht="17.100000000000001" customHeight="1" x14ac:dyDescent="0.2"/>
    <row r="121" ht="17.100000000000001" customHeight="1" x14ac:dyDescent="0.2"/>
    <row r="122" ht="17.100000000000001" customHeight="1" x14ac:dyDescent="0.2"/>
    <row r="123" ht="17.100000000000001" customHeight="1" x14ac:dyDescent="0.2"/>
    <row r="124" ht="17.100000000000001" customHeight="1" x14ac:dyDescent="0.2"/>
    <row r="125" ht="17.100000000000001" customHeight="1" x14ac:dyDescent="0.2"/>
    <row r="126" ht="17.100000000000001" customHeight="1" x14ac:dyDescent="0.2"/>
    <row r="127" ht="17.100000000000001" customHeight="1" x14ac:dyDescent="0.2"/>
    <row r="128" ht="17.100000000000001" customHeight="1" x14ac:dyDescent="0.2"/>
    <row r="129" ht="17.100000000000001" customHeight="1" x14ac:dyDescent="0.2"/>
    <row r="130" ht="17.100000000000001" customHeight="1" x14ac:dyDescent="0.2"/>
  </sheetData>
  <mergeCells count="27">
    <mergeCell ref="D47:E47"/>
    <mergeCell ref="A52:B52"/>
    <mergeCell ref="D52:E52"/>
    <mergeCell ref="A49:B49"/>
    <mergeCell ref="A50:B50"/>
    <mergeCell ref="D50:E50"/>
    <mergeCell ref="A48:B48"/>
    <mergeCell ref="D48:E48"/>
    <mergeCell ref="D49:E49"/>
    <mergeCell ref="A51:B51"/>
    <mergeCell ref="D51:E51"/>
    <mergeCell ref="A1:W1"/>
    <mergeCell ref="D53:E53"/>
    <mergeCell ref="A3:W3"/>
    <mergeCell ref="A34:W34"/>
    <mergeCell ref="A46:B46"/>
    <mergeCell ref="D46:E46"/>
    <mergeCell ref="A41:H41"/>
    <mergeCell ref="A43:B43"/>
    <mergeCell ref="A42:B42"/>
    <mergeCell ref="A44:B44"/>
    <mergeCell ref="A47:B47"/>
    <mergeCell ref="A45:B45"/>
    <mergeCell ref="D42:E42"/>
    <mergeCell ref="D43:E43"/>
    <mergeCell ref="D44:E44"/>
    <mergeCell ref="D45:E45"/>
  </mergeCells>
  <phoneticPr fontId="15" type="noConversion"/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Wykształcenie - umowa o pracę</vt:lpstr>
      <vt:lpstr>'Wykształcenie - umowa o pracę'!Obszar_wydruku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Troszczyńska</dc:creator>
  <cp:lastModifiedBy>Dagmara Rosińska-Chowaniec</cp:lastModifiedBy>
  <cp:lastPrinted>2025-01-22T09:28:08Z</cp:lastPrinted>
  <dcterms:created xsi:type="dcterms:W3CDTF">2024-09-19T06:39:48Z</dcterms:created>
  <dcterms:modified xsi:type="dcterms:W3CDTF">2025-01-22T10:17:29Z</dcterms:modified>
</cp:coreProperties>
</file>